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gando\Desktop\Actualización Estads pág web T4\2015\01. Estad. Enero 15\"/>
    </mc:Choice>
  </mc:AlternateContent>
  <bookViews>
    <workbookView xWindow="240" yWindow="75" windowWidth="19320" windowHeight="7935"/>
  </bookViews>
  <sheets>
    <sheet name="DGA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AB34" i="1" l="1"/>
  <c r="AC34" i="1" s="1"/>
  <c r="O34" i="1"/>
  <c r="AB32" i="1"/>
  <c r="O32" i="1"/>
  <c r="AC32" i="1" s="1"/>
  <c r="AC31" i="1"/>
  <c r="AD31" i="1" s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AC30" i="1" s="1"/>
  <c r="AD30" i="1" s="1"/>
  <c r="N30" i="1"/>
  <c r="M30" i="1"/>
  <c r="L30" i="1"/>
  <c r="K30" i="1"/>
  <c r="J30" i="1"/>
  <c r="I30" i="1"/>
  <c r="H30" i="1"/>
  <c r="G30" i="1"/>
  <c r="F30" i="1"/>
  <c r="E30" i="1"/>
  <c r="D30" i="1"/>
  <c r="C30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AC29" i="1" s="1"/>
  <c r="AD29" i="1" s="1"/>
  <c r="N29" i="1"/>
  <c r="M29" i="1"/>
  <c r="L29" i="1"/>
  <c r="K29" i="1"/>
  <c r="J29" i="1"/>
  <c r="I29" i="1"/>
  <c r="H29" i="1"/>
  <c r="G29" i="1"/>
  <c r="F29" i="1"/>
  <c r="E29" i="1"/>
  <c r="D29" i="1"/>
  <c r="C29" i="1"/>
  <c r="AC28" i="1"/>
  <c r="AD28" i="1" s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AC27" i="1" s="1"/>
  <c r="AD27" i="1" s="1"/>
  <c r="N27" i="1"/>
  <c r="M27" i="1"/>
  <c r="L27" i="1"/>
  <c r="K27" i="1"/>
  <c r="J27" i="1"/>
  <c r="I27" i="1"/>
  <c r="H27" i="1"/>
  <c r="G27" i="1"/>
  <c r="F27" i="1"/>
  <c r="E27" i="1"/>
  <c r="D27" i="1"/>
  <c r="C27" i="1"/>
  <c r="AC26" i="1"/>
  <c r="AD25" i="1"/>
  <c r="AC25" i="1"/>
  <c r="AB24" i="1"/>
  <c r="AC24" i="1" s="1"/>
  <c r="AD24" i="1" s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D23" i="1"/>
  <c r="AC23" i="1"/>
  <c r="AD22" i="1"/>
  <c r="AC22" i="1"/>
  <c r="AD21" i="1"/>
  <c r="AC21" i="1"/>
  <c r="AB20" i="1"/>
  <c r="AC20" i="1" s="1"/>
  <c r="AD20" i="1" s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AB19" i="1"/>
  <c r="AC19" i="1" s="1"/>
  <c r="AD19" i="1" s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AB18" i="1"/>
  <c r="AC18" i="1" s="1"/>
  <c r="AD18" i="1" s="1"/>
  <c r="O18" i="1"/>
  <c r="AC17" i="1"/>
  <c r="AC16" i="1"/>
  <c r="AD16" i="1" s="1"/>
  <c r="AC15" i="1"/>
  <c r="AD15" i="1" s="1"/>
  <c r="AC14" i="1"/>
  <c r="AD13" i="1"/>
  <c r="AC13" i="1"/>
  <c r="AB12" i="1"/>
  <c r="AC12" i="1" s="1"/>
  <c r="AD12" i="1" s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AD11" i="1"/>
  <c r="AC11" i="1"/>
  <c r="AB10" i="1"/>
  <c r="AC10" i="1" s="1"/>
  <c r="AD10" i="1" s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B9" i="1"/>
  <c r="AC9" i="1" s="1"/>
  <c r="AD9" i="1" s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AB8" i="1"/>
  <c r="AC8" i="1" s="1"/>
  <c r="AD8" i="1" s="1"/>
  <c r="AA8" i="1"/>
  <c r="AA33" i="1" s="1"/>
  <c r="Z8" i="1"/>
  <c r="Z33" i="1" s="1"/>
  <c r="Y8" i="1"/>
  <c r="Y33" i="1" s="1"/>
  <c r="X8" i="1"/>
  <c r="X33" i="1" s="1"/>
  <c r="W8" i="1"/>
  <c r="W33" i="1" s="1"/>
  <c r="V8" i="1"/>
  <c r="V33" i="1" s="1"/>
  <c r="U8" i="1"/>
  <c r="U33" i="1" s="1"/>
  <c r="T8" i="1"/>
  <c r="T33" i="1" s="1"/>
  <c r="S8" i="1"/>
  <c r="S33" i="1" s="1"/>
  <c r="R8" i="1"/>
  <c r="R33" i="1" s="1"/>
  <c r="Q8" i="1"/>
  <c r="Q33" i="1" s="1"/>
  <c r="P8" i="1"/>
  <c r="P33" i="1" s="1"/>
  <c r="O8" i="1"/>
  <c r="O33" i="1" s="1"/>
  <c r="N8" i="1"/>
  <c r="N33" i="1" s="1"/>
  <c r="M8" i="1"/>
  <c r="M33" i="1" s="1"/>
  <c r="L8" i="1"/>
  <c r="L33" i="1" s="1"/>
  <c r="K8" i="1"/>
  <c r="K33" i="1" s="1"/>
  <c r="J8" i="1"/>
  <c r="J33" i="1" s="1"/>
  <c r="I8" i="1"/>
  <c r="I33" i="1" s="1"/>
  <c r="H8" i="1"/>
  <c r="H33" i="1" s="1"/>
  <c r="G8" i="1"/>
  <c r="G33" i="1" s="1"/>
  <c r="F8" i="1"/>
  <c r="F33" i="1" s="1"/>
  <c r="E8" i="1"/>
  <c r="E33" i="1" s="1"/>
  <c r="D8" i="1"/>
  <c r="D33" i="1" s="1"/>
  <c r="C8" i="1"/>
  <c r="C33" i="1" s="1"/>
  <c r="AB33" i="1" l="1"/>
  <c r="AC33" i="1" s="1"/>
  <c r="AD33" i="1" s="1"/>
</calcChain>
</file>

<file path=xl/sharedStrings.xml><?xml version="1.0" encoding="utf-8"?>
<sst xmlns="http://schemas.openxmlformats.org/spreadsheetml/2006/main" count="66" uniqueCount="51">
  <si>
    <t xml:space="preserve"> CUADRO No.3</t>
  </si>
  <si>
    <t>INGRESOS FISCALES COMPARADOS POR PARTIDAS, DIRECCION GENERAL DE ADUANAS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</si>
  <si>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</si>
  <si>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</si>
  <si>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</si>
  <si>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</si>
  <si>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</si>
  <si>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</si>
  <si>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</si>
  <si>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</si>
  <si>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</si>
  <si>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</si>
  <si>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</si>
  <si>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</si>
  <si>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</si>
  <si>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</si>
  <si>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</si>
  <si>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</si>
  <si>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</si>
  <si>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 los Cervezas</t>
  </si>
  <si>
    <t>- Impuesto Selectivo al Tabaco y los Cigarrillos</t>
  </si>
  <si>
    <t>- Impuesto Selectivo a las demás Mercancías</t>
  </si>
  <si>
    <t>- Otros</t>
  </si>
  <si>
    <t>-</t>
  </si>
  <si>
    <t>- Accesorios sobre Impuestos Internos a  Mercancías y  Servicios</t>
  </si>
  <si>
    <t>2) IMPUESTOS SOBRE EL COMERCIO Y LAS TRANSACCIONES/COMERCIO EXTERIOR</t>
  </si>
  <si>
    <t>- Impuestos sobre las Importaciones</t>
  </si>
  <si>
    <t>- Impuestos Arancelarios</t>
  </si>
  <si>
    <t>- Subasta contingentes arancelarios</t>
  </si>
  <si>
    <t>- Impuestos sobre las Exportaciones</t>
  </si>
  <si>
    <t>- Otros Impuestos sobre el Comercio Exterior</t>
  </si>
  <si>
    <t>- Salida de Pasajeros por la Región Fronteriza</t>
  </si>
  <si>
    <t>II) TRANFERENCIAS CORRIENTES</t>
  </si>
  <si>
    <t>-  Contribución Zonas Francas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</si>
  <si>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</si>
  <si>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</si>
  <si>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</si>
  <si>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</si>
  <si>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</si>
  <si>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</si>
  <si>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(1) Cifras sujetas a rectificación.</t>
  </si>
  <si>
    <t>FUENTE: Ministerio de Hacienda, Sistema Integrado de Gestión Financiera (SIGEF), Informe de Ejecución de Ingresos.</t>
  </si>
  <si>
    <t>AGOSTO</t>
  </si>
  <si>
    <t>SEPTIEMBRE</t>
  </si>
  <si>
    <r>
      <t xml:space="preserve">(En millones RD$) </t>
    </r>
    <r>
      <rPr>
        <i/>
        <vertAlign val="superscript"/>
        <sz val="9"/>
        <color indexed="8"/>
        <rFont val="Arial"/>
        <family val="2"/>
      </rPr>
      <t>(1)</t>
    </r>
  </si>
  <si>
    <r>
      <t xml:space="preserve">   </t>
    </r>
    <r>
      <rPr>
        <sz val="9"/>
        <color indexed="8"/>
        <rFont val="Arial"/>
        <family val="2"/>
      </rPr>
      <t xml:space="preserve">  Incluye los dólares convertidos a la tasa oficial.</t>
    </r>
    <r>
      <rPr>
        <b/>
        <sz val="9"/>
        <color indexed="8"/>
        <rFont val="Arial"/>
        <family val="2"/>
      </rPr>
      <t xml:space="preserve"> </t>
    </r>
  </si>
  <si>
    <t>Actualizado el 10 de marzo de 2015</t>
  </si>
  <si>
    <t>ENERO-DICIEMBRE 2014/2013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</si>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</sst>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_);\(#,##0.0\)"/>
    <numFmt numFmtId="165" formatCode="0.0"/>
    <numFmt numFmtId="166" formatCode="* _(#,##0.0_)\ _P_-;* \(#,##0.0\)\ _P_-;_-* &quot;-&quot;??\ _P_-;_-@_-"/>
    <numFmt numFmtId="167" formatCode="_ * #,##0.00_ ;_ * \-#,##0.00_ ;_ * &quot;-&quot;??_ ;_ @_ "/>
    <numFmt numFmtId="168" formatCode="_([$€-2]* #,##0.00_);_([$€-2]* \(#,##0.00\);_([$€-2]* &quot;-&quot;??_)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Courier"/>
      <family val="3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sz val="9"/>
      <name val="Arial"/>
      <family val="2"/>
    </font>
    <font>
      <b/>
      <i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1">
    <xf numFmtId="0" fontId="0" fillId="0" borderId="0"/>
    <xf numFmtId="39" fontId="5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11">
      <protection hidden="1"/>
    </xf>
    <xf numFmtId="0" fontId="10" fillId="16" borderId="11" applyNumberFormat="0" applyFont="0" applyBorder="0" applyAlignment="0" applyProtection="0">
      <protection hidden="1"/>
    </xf>
    <xf numFmtId="0" fontId="9" fillId="0" borderId="11">
      <protection hidden="1"/>
    </xf>
    <xf numFmtId="166" fontId="3" fillId="0" borderId="18" applyBorder="0">
      <alignment horizontal="center" vertical="center"/>
    </xf>
    <xf numFmtId="0" fontId="11" fillId="4" borderId="0" applyNumberFormat="0" applyBorder="0" applyAlignment="0" applyProtection="0"/>
    <xf numFmtId="0" fontId="12" fillId="16" borderId="19" applyNumberFormat="0" applyAlignment="0" applyProtection="0"/>
    <xf numFmtId="0" fontId="13" fillId="17" borderId="20" applyNumberFormat="0" applyAlignment="0" applyProtection="0"/>
    <xf numFmtId="0" fontId="14" fillId="0" borderId="21" applyNumberFormat="0" applyFill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6" fillId="7" borderId="19" applyNumberFormat="0" applyAlignment="0" applyProtection="0"/>
    <xf numFmtId="168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3" borderId="0" applyNumberFormat="0" applyBorder="0" applyAlignment="0" applyProtection="0"/>
    <xf numFmtId="0" fontId="19" fillId="0" borderId="11">
      <alignment horizontal="left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7" fillId="0" borderId="0"/>
    <xf numFmtId="0" fontId="2" fillId="0" borderId="0"/>
    <xf numFmtId="39" fontId="2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3" borderId="22" applyNumberFormat="0" applyFont="0" applyAlignment="0" applyProtection="0"/>
    <xf numFmtId="0" fontId="2" fillId="23" borderId="22" applyNumberFormat="0" applyFont="0" applyAlignment="0" applyProtection="0"/>
    <xf numFmtId="0" fontId="2" fillId="23" borderId="22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11" applyNumberFormat="0" applyFill="0" applyBorder="0" applyAlignment="0" applyProtection="0">
      <protection hidden="1"/>
    </xf>
    <xf numFmtId="0" fontId="23" fillId="16" borderId="2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4" applyNumberFormat="0" applyFill="0" applyAlignment="0" applyProtection="0"/>
    <xf numFmtId="0" fontId="27" fillId="0" borderId="25" applyNumberFormat="0" applyFill="0" applyAlignment="0" applyProtection="0"/>
    <xf numFmtId="0" fontId="15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29" fillId="16" borderId="11"/>
    <xf numFmtId="0" fontId="30" fillId="0" borderId="27" applyNumberFormat="0" applyFill="0" applyAlignment="0" applyProtection="0"/>
  </cellStyleXfs>
  <cellXfs count="76">
    <xf numFmtId="0" fontId="0" fillId="0" borderId="0" xfId="0"/>
    <xf numFmtId="0" fontId="6" fillId="0" borderId="0" xfId="0" applyFont="1" applyFill="1" applyAlignment="1" applyProtection="1"/>
    <xf numFmtId="0" fontId="6" fillId="0" borderId="0" xfId="0" applyFont="1" applyFill="1" applyAlignment="1" applyProtection="1">
      <alignment vertical="center"/>
    </xf>
    <xf numFmtId="0" fontId="31" fillId="0" borderId="0" xfId="0" applyFont="1"/>
    <xf numFmtId="0" fontId="32" fillId="0" borderId="0" xfId="0" applyFont="1" applyFill="1" applyAlignment="1" applyProtection="1">
      <alignment horizontal="center"/>
    </xf>
    <xf numFmtId="0" fontId="32" fillId="0" borderId="0" xfId="0" applyFont="1" applyFill="1" applyAlignment="1" applyProtection="1">
      <alignment horizontal="center"/>
    </xf>
    <xf numFmtId="0" fontId="33" fillId="0" borderId="0" xfId="0" applyFont="1" applyFill="1" applyBorder="1"/>
    <xf numFmtId="0" fontId="34" fillId="0" borderId="0" xfId="0" applyFont="1" applyFill="1" applyAlignment="1" applyProtection="1">
      <alignment horizontal="center"/>
    </xf>
    <xf numFmtId="0" fontId="34" fillId="0" borderId="0" xfId="0" applyFont="1" applyFill="1" applyBorder="1" applyAlignment="1" applyProtection="1">
      <alignment horizontal="center"/>
    </xf>
    <xf numFmtId="0" fontId="33" fillId="0" borderId="0" xfId="0" applyFont="1" applyFill="1" applyAlignment="1" applyProtection="1">
      <alignment horizontal="center"/>
    </xf>
    <xf numFmtId="0" fontId="31" fillId="0" borderId="0" xfId="0" applyFont="1" applyFill="1" applyBorder="1"/>
    <xf numFmtId="0" fontId="36" fillId="24" borderId="1" xfId="0" applyFont="1" applyFill="1" applyBorder="1" applyAlignment="1" applyProtection="1">
      <alignment horizontal="center" vertical="center"/>
    </xf>
    <xf numFmtId="0" fontId="36" fillId="24" borderId="2" xfId="0" applyFont="1" applyFill="1" applyBorder="1" applyAlignment="1" applyProtection="1">
      <alignment horizontal="center" vertical="center"/>
    </xf>
    <xf numFmtId="0" fontId="36" fillId="24" borderId="3" xfId="0" applyFont="1" applyFill="1" applyBorder="1" applyAlignment="1" applyProtection="1">
      <alignment horizontal="center" vertical="center"/>
    </xf>
    <xf numFmtId="0" fontId="36" fillId="24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/>
    <xf numFmtId="0" fontId="36" fillId="24" borderId="5" xfId="0" applyFont="1" applyFill="1" applyBorder="1" applyAlignment="1" applyProtection="1">
      <alignment horizontal="center" vertical="center"/>
    </xf>
    <xf numFmtId="0" fontId="36" fillId="24" borderId="6" xfId="0" applyFont="1" applyFill="1" applyBorder="1" applyAlignment="1" applyProtection="1">
      <alignment horizontal="center" vertical="center"/>
    </xf>
    <xf numFmtId="0" fontId="36" fillId="24" borderId="7" xfId="0" applyFont="1" applyFill="1" applyBorder="1" applyAlignment="1" applyProtection="1">
      <alignment horizontal="center" vertical="center"/>
    </xf>
    <xf numFmtId="0" fontId="36" fillId="24" borderId="8" xfId="0" applyFont="1" applyFill="1" applyBorder="1" applyAlignment="1" applyProtection="1">
      <alignment horizontal="center" vertical="center"/>
    </xf>
    <xf numFmtId="39" fontId="34" fillId="0" borderId="9" xfId="1" applyFont="1" applyFill="1" applyBorder="1" applyAlignment="1" applyProtection="1"/>
    <xf numFmtId="164" fontId="34" fillId="0" borderId="10" xfId="2" applyNumberFormat="1" applyFont="1" applyFill="1" applyBorder="1"/>
    <xf numFmtId="164" fontId="34" fillId="0" borderId="9" xfId="2" applyNumberFormat="1" applyFont="1" applyFill="1" applyBorder="1"/>
    <xf numFmtId="164" fontId="34" fillId="0" borderId="0" xfId="2" applyNumberFormat="1" applyFont="1" applyFill="1" applyBorder="1"/>
    <xf numFmtId="164" fontId="6" fillId="0" borderId="0" xfId="0" applyNumberFormat="1" applyFont="1" applyFill="1" applyBorder="1"/>
    <xf numFmtId="164" fontId="31" fillId="0" borderId="0" xfId="0" applyNumberFormat="1" applyFont="1" applyFill="1" applyBorder="1"/>
    <xf numFmtId="49" fontId="34" fillId="0" borderId="9" xfId="1" applyNumberFormat="1" applyFont="1" applyFill="1" applyBorder="1" applyAlignment="1" applyProtection="1"/>
    <xf numFmtId="164" fontId="34" fillId="0" borderId="11" xfId="2" applyNumberFormat="1" applyFont="1" applyFill="1" applyBorder="1"/>
    <xf numFmtId="49" fontId="34" fillId="0" borderId="9" xfId="1" applyNumberFormat="1" applyFont="1" applyFill="1" applyBorder="1" applyAlignment="1" applyProtection="1">
      <alignment horizontal="left" indent="1"/>
    </xf>
    <xf numFmtId="0" fontId="31" fillId="0" borderId="9" xfId="2" applyFont="1" applyFill="1" applyBorder="1" applyAlignment="1" applyProtection="1">
      <alignment horizontal="left" indent="2"/>
    </xf>
    <xf numFmtId="164" fontId="31" fillId="0" borderId="11" xfId="2" applyNumberFormat="1" applyFont="1" applyFill="1" applyBorder="1" applyAlignment="1" applyProtection="1">
      <alignment horizontal="right"/>
    </xf>
    <xf numFmtId="164" fontId="31" fillId="0" borderId="9" xfId="2" applyNumberFormat="1" applyFont="1" applyFill="1" applyBorder="1" applyAlignment="1" applyProtection="1">
      <alignment horizontal="right"/>
    </xf>
    <xf numFmtId="164" fontId="31" fillId="0" borderId="0" xfId="2" applyNumberFormat="1" applyFont="1" applyFill="1" applyBorder="1" applyAlignment="1" applyProtection="1">
      <alignment horizontal="right"/>
    </xf>
    <xf numFmtId="49" fontId="34" fillId="0" borderId="9" xfId="2" applyNumberFormat="1" applyFont="1" applyFill="1" applyBorder="1" applyAlignment="1" applyProtection="1">
      <alignment horizontal="left" indent="1"/>
    </xf>
    <xf numFmtId="164" fontId="37" fillId="0" borderId="11" xfId="2" applyNumberFormat="1" applyFont="1" applyFill="1" applyBorder="1" applyAlignment="1" applyProtection="1">
      <alignment horizontal="right"/>
    </xf>
    <xf numFmtId="164" fontId="37" fillId="0" borderId="0" xfId="2" applyNumberFormat="1" applyFont="1" applyFill="1" applyBorder="1" applyAlignment="1" applyProtection="1">
      <alignment horizontal="right"/>
    </xf>
    <xf numFmtId="49" fontId="6" fillId="0" borderId="9" xfId="1" applyNumberFormat="1" applyFont="1" applyFill="1" applyBorder="1" applyAlignment="1" applyProtection="1">
      <alignment horizontal="left" indent="2"/>
    </xf>
    <xf numFmtId="164" fontId="31" fillId="0" borderId="0" xfId="2" applyNumberFormat="1" applyFont="1" applyFill="1" applyBorder="1" applyAlignment="1" applyProtection="1">
      <alignment horizontal="right" indent="1"/>
    </xf>
    <xf numFmtId="164" fontId="34" fillId="0" borderId="9" xfId="1" applyNumberFormat="1" applyFont="1" applyFill="1" applyBorder="1" applyAlignment="1" applyProtection="1">
      <alignment horizontal="left" indent="1"/>
    </xf>
    <xf numFmtId="164" fontId="37" fillId="0" borderId="9" xfId="2" applyNumberFormat="1" applyFont="1" applyFill="1" applyBorder="1" applyAlignment="1" applyProtection="1">
      <alignment horizontal="right"/>
    </xf>
    <xf numFmtId="0" fontId="37" fillId="0" borderId="9" xfId="0" applyFont="1" applyBorder="1"/>
    <xf numFmtId="49" fontId="6" fillId="0" borderId="9" xfId="2" applyNumberFormat="1" applyFont="1" applyFill="1" applyBorder="1" applyAlignment="1" applyProtection="1">
      <alignment horizontal="left" indent="2"/>
    </xf>
    <xf numFmtId="164" fontId="31" fillId="0" borderId="11" xfId="2" applyNumberFormat="1" applyFont="1" applyFill="1" applyBorder="1"/>
    <xf numFmtId="164" fontId="31" fillId="0" borderId="9" xfId="2" applyNumberFormat="1" applyFont="1" applyFill="1" applyBorder="1"/>
    <xf numFmtId="164" fontId="37" fillId="0" borderId="11" xfId="2" applyNumberFormat="1" applyFont="1" applyFill="1" applyBorder="1"/>
    <xf numFmtId="164" fontId="34" fillId="0" borderId="11" xfId="2" applyNumberFormat="1" applyFont="1" applyFill="1" applyBorder="1" applyProtection="1"/>
    <xf numFmtId="164" fontId="34" fillId="0" borderId="9" xfId="2" applyNumberFormat="1" applyFont="1" applyFill="1" applyBorder="1" applyProtection="1"/>
    <xf numFmtId="164" fontId="34" fillId="0" borderId="0" xfId="2" applyNumberFormat="1" applyFont="1" applyFill="1" applyBorder="1" applyProtection="1"/>
    <xf numFmtId="164" fontId="6" fillId="0" borderId="11" xfId="2" applyNumberFormat="1" applyFont="1" applyFill="1" applyBorder="1" applyProtection="1"/>
    <xf numFmtId="164" fontId="6" fillId="0" borderId="9" xfId="2" applyNumberFormat="1" applyFont="1" applyFill="1" applyBorder="1" applyProtection="1"/>
    <xf numFmtId="49" fontId="31" fillId="0" borderId="9" xfId="2" applyNumberFormat="1" applyFont="1" applyFill="1" applyBorder="1" applyAlignment="1" applyProtection="1">
      <alignment horizontal="left" indent="2"/>
    </xf>
    <xf numFmtId="164" fontId="31" fillId="0" borderId="0" xfId="2" applyNumberFormat="1" applyFont="1" applyFill="1" applyBorder="1" applyAlignment="1" applyProtection="1">
      <alignment horizontal="right" indent="2"/>
    </xf>
    <xf numFmtId="39" fontId="34" fillId="0" borderId="9" xfId="1" applyFont="1" applyFill="1" applyBorder="1"/>
    <xf numFmtId="164" fontId="6" fillId="0" borderId="11" xfId="2" applyNumberFormat="1" applyFont="1" applyFill="1" applyBorder="1" applyAlignment="1" applyProtection="1"/>
    <xf numFmtId="49" fontId="37" fillId="0" borderId="9" xfId="2" applyNumberFormat="1" applyFont="1" applyFill="1" applyBorder="1" applyAlignment="1" applyProtection="1">
      <alignment horizontal="left"/>
    </xf>
    <xf numFmtId="164" fontId="34" fillId="0" borderId="11" xfId="2" applyNumberFormat="1" applyFont="1" applyFill="1" applyBorder="1" applyAlignment="1" applyProtection="1"/>
    <xf numFmtId="164" fontId="34" fillId="0" borderId="0" xfId="2" applyNumberFormat="1" applyFont="1" applyFill="1" applyBorder="1" applyAlignment="1" applyProtection="1"/>
    <xf numFmtId="164" fontId="34" fillId="0" borderId="0" xfId="0" applyNumberFormat="1" applyFont="1" applyFill="1" applyBorder="1"/>
    <xf numFmtId="164" fontId="37" fillId="0" borderId="0" xfId="0" applyNumberFormat="1" applyFont="1" applyFill="1" applyBorder="1"/>
    <xf numFmtId="39" fontId="34" fillId="0" borderId="9" xfId="1" applyFont="1" applyFill="1" applyBorder="1" applyAlignment="1" applyProtection="1">
      <alignment horizontal="left" indent="1"/>
    </xf>
    <xf numFmtId="39" fontId="6" fillId="0" borderId="9" xfId="1" applyFont="1" applyFill="1" applyBorder="1" applyAlignment="1" applyProtection="1">
      <alignment horizontal="left" indent="2"/>
    </xf>
    <xf numFmtId="164" fontId="6" fillId="0" borderId="11" xfId="2" applyNumberFormat="1" applyFont="1" applyFill="1" applyBorder="1"/>
    <xf numFmtId="164" fontId="6" fillId="0" borderId="9" xfId="2" applyNumberFormat="1" applyFont="1" applyFill="1" applyBorder="1"/>
    <xf numFmtId="0" fontId="36" fillId="24" borderId="7" xfId="2" applyFont="1" applyFill="1" applyBorder="1" applyAlignment="1" applyProtection="1">
      <alignment horizontal="center" vertical="center"/>
    </xf>
    <xf numFmtId="0" fontId="38" fillId="0" borderId="0" xfId="0" applyFont="1" applyFill="1" applyBorder="1"/>
    <xf numFmtId="0" fontId="6" fillId="0" borderId="14" xfId="2" applyFont="1" applyFill="1" applyBorder="1" applyAlignment="1" applyProtection="1">
      <alignment horizontal="center" vertical="center"/>
    </xf>
    <xf numFmtId="164" fontId="6" fillId="0" borderId="15" xfId="2" applyNumberFormat="1" applyFont="1" applyFill="1" applyBorder="1" applyAlignment="1" applyProtection="1">
      <alignment vertical="center"/>
    </xf>
    <xf numFmtId="164" fontId="6" fillId="0" borderId="16" xfId="2" applyNumberFormat="1" applyFont="1" applyFill="1" applyBorder="1" applyAlignment="1" applyProtection="1">
      <alignment vertical="center"/>
    </xf>
    <xf numFmtId="164" fontId="31" fillId="0" borderId="17" xfId="2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/>
    <xf numFmtId="0" fontId="31" fillId="0" borderId="0" xfId="0" applyFont="1" applyBorder="1"/>
    <xf numFmtId="0" fontId="34" fillId="0" borderId="0" xfId="0" applyFont="1" applyFill="1" applyBorder="1" applyAlignment="1" applyProtection="1"/>
    <xf numFmtId="165" fontId="31" fillId="0" borderId="0" xfId="0" applyNumberFormat="1" applyFont="1" applyFill="1" applyBorder="1"/>
    <xf numFmtId="164" fontId="34" fillId="24" borderId="12" xfId="2" applyNumberFormat="1" applyFont="1" applyFill="1" applyBorder="1" applyAlignment="1" applyProtection="1">
      <alignment vertical="center"/>
    </xf>
    <xf numFmtId="164" fontId="34" fillId="24" borderId="7" xfId="2" applyNumberFormat="1" applyFont="1" applyFill="1" applyBorder="1" applyAlignment="1" applyProtection="1">
      <alignment vertical="center"/>
    </xf>
    <xf numFmtId="164" fontId="34" fillId="24" borderId="13" xfId="2" applyNumberFormat="1" applyFont="1" applyFill="1" applyBorder="1" applyAlignment="1" applyProtection="1">
      <alignment vertical="center"/>
    </xf>
  </cellXfs>
  <cellStyles count="171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Array" xfId="21"/>
    <cellStyle name="Array Enter" xfId="22"/>
    <cellStyle name="Array_Sheet1" xfId="23"/>
    <cellStyle name="base paren" xfId="24"/>
    <cellStyle name="Buena 2" xfId="25"/>
    <cellStyle name="Cálculo 2" xfId="26"/>
    <cellStyle name="Celda de comprobación 2" xfId="27"/>
    <cellStyle name="Celda vinculada 2" xfId="28"/>
    <cellStyle name="Comma 2" xfId="29"/>
    <cellStyle name="Comma 2 2" xfId="30"/>
    <cellStyle name="Comma 2 3" xfId="31"/>
    <cellStyle name="Comma 2_Sheet1" xfId="32"/>
    <cellStyle name="Comma 3" xfId="33"/>
    <cellStyle name="Comma 3 2" xfId="34"/>
    <cellStyle name="Comma 3 3" xfId="35"/>
    <cellStyle name="Comma 4" xfId="36"/>
    <cellStyle name="Comma 4 2" xfId="37"/>
    <cellStyle name="Comma 4 3" xfId="38"/>
    <cellStyle name="Comma 5" xfId="39"/>
    <cellStyle name="Comma 6" xfId="40"/>
    <cellStyle name="Comma 7" xfId="41"/>
    <cellStyle name="Comma 8" xfId="42"/>
    <cellStyle name="Comma 9" xfId="43"/>
    <cellStyle name="Comma 9 2" xfId="44"/>
    <cellStyle name="Encabezado 4 2" xfId="45"/>
    <cellStyle name="Énfasis1 2" xfId="46"/>
    <cellStyle name="Énfasis2 2" xfId="47"/>
    <cellStyle name="Énfasis3 2" xfId="48"/>
    <cellStyle name="Énfasis4 2" xfId="49"/>
    <cellStyle name="Énfasis5 2" xfId="50"/>
    <cellStyle name="Énfasis6 2" xfId="51"/>
    <cellStyle name="Entrada 2" xfId="52"/>
    <cellStyle name="Euro" xfId="53"/>
    <cellStyle name="Hipervínculo 2" xfId="54"/>
    <cellStyle name="Incorrecto 2" xfId="55"/>
    <cellStyle name="MacroCode" xfId="56"/>
    <cellStyle name="Millares 10" xfId="57"/>
    <cellStyle name="Millares 10 2" xfId="58"/>
    <cellStyle name="Millares 10 2 2" xfId="59"/>
    <cellStyle name="Millares 10 3" xfId="60"/>
    <cellStyle name="Millares 10 4" xfId="61"/>
    <cellStyle name="Millares 10 5" xfId="62"/>
    <cellStyle name="Millares 10 6" xfId="63"/>
    <cellStyle name="Millares 11" xfId="64"/>
    <cellStyle name="Millares 11 2" xfId="65"/>
    <cellStyle name="Millares 12" xfId="66"/>
    <cellStyle name="Millares 13" xfId="67"/>
    <cellStyle name="Millares 2" xfId="68"/>
    <cellStyle name="Millares 2 2" xfId="69"/>
    <cellStyle name="Millares 2 2 2" xfId="70"/>
    <cellStyle name="Millares 2 2 3" xfId="71"/>
    <cellStyle name="Millares 2 3" xfId="72"/>
    <cellStyle name="Millares 2 4" xfId="73"/>
    <cellStyle name="Millares 2 5" xfId="74"/>
    <cellStyle name="Millares 2_DGA" xfId="75"/>
    <cellStyle name="Millares 3" xfId="76"/>
    <cellStyle name="Millares 3 2" xfId="77"/>
    <cellStyle name="Millares 3 2 2" xfId="78"/>
    <cellStyle name="Millares 3 2 3" xfId="79"/>
    <cellStyle name="Millares 3 3" xfId="80"/>
    <cellStyle name="Millares 3 4" xfId="81"/>
    <cellStyle name="Millares 3 5" xfId="82"/>
    <cellStyle name="Millares 3_DGA" xfId="83"/>
    <cellStyle name="Millares 4" xfId="84"/>
    <cellStyle name="Millares 4 2" xfId="85"/>
    <cellStyle name="Millares 4 3" xfId="86"/>
    <cellStyle name="Millares 4 4" xfId="87"/>
    <cellStyle name="Millares 4 5" xfId="88"/>
    <cellStyle name="Millares 4 6" xfId="89"/>
    <cellStyle name="Millares 4_DGA" xfId="90"/>
    <cellStyle name="Millares 5" xfId="91"/>
    <cellStyle name="Millares 5 2" xfId="92"/>
    <cellStyle name="Millares 5 3" xfId="93"/>
    <cellStyle name="Millares 5_DGA" xfId="94"/>
    <cellStyle name="Millares 6" xfId="95"/>
    <cellStyle name="Millares 7" xfId="96"/>
    <cellStyle name="Millares 7 2" xfId="97"/>
    <cellStyle name="Millares 8" xfId="98"/>
    <cellStyle name="Millares 8 2" xfId="99"/>
    <cellStyle name="Millares 8 3" xfId="100"/>
    <cellStyle name="Millares 9" xfId="101"/>
    <cellStyle name="Millares 9 2" xfId="102"/>
    <cellStyle name="Millares 9 2 2" xfId="103"/>
    <cellStyle name="Millares 9 3" xfId="104"/>
    <cellStyle name="Millares 9 4" xfId="105"/>
    <cellStyle name="Millares 9 5" xfId="106"/>
    <cellStyle name="Millares 9 6" xfId="107"/>
    <cellStyle name="Neutral 2" xfId="108"/>
    <cellStyle name="Normal" xfId="0" builtinId="0"/>
    <cellStyle name="Normal 10" xfId="109"/>
    <cellStyle name="Normal 2" xfId="110"/>
    <cellStyle name="Normal 2 2" xfId="111"/>
    <cellStyle name="Normal 2 2 2" xfId="112"/>
    <cellStyle name="Normal 2 3" xfId="113"/>
    <cellStyle name="Normal 2 4" xfId="114"/>
    <cellStyle name="Normal 2_DGA" xfId="115"/>
    <cellStyle name="Normal 3" xfId="116"/>
    <cellStyle name="Normal 3 2" xfId="117"/>
    <cellStyle name="Normal 3 3" xfId="118"/>
    <cellStyle name="Normal 3 4" xfId="119"/>
    <cellStyle name="Normal 3 5" xfId="120"/>
    <cellStyle name="Normal 3_Sheet1" xfId="121"/>
    <cellStyle name="Normal 4" xfId="122"/>
    <cellStyle name="Normal 5" xfId="123"/>
    <cellStyle name="Normal 5 2" xfId="124"/>
    <cellStyle name="Normal 5 3" xfId="125"/>
    <cellStyle name="Normal 5 4" xfId="126"/>
    <cellStyle name="Normal 6" xfId="127"/>
    <cellStyle name="Normal 6 2" xfId="128"/>
    <cellStyle name="Normal 6 2 2" xfId="129"/>
    <cellStyle name="Normal 6 2 3" xfId="130"/>
    <cellStyle name="Normal 6 3" xfId="131"/>
    <cellStyle name="Normal 6 4" xfId="132"/>
    <cellStyle name="Normal 7" xfId="133"/>
    <cellStyle name="Normal 7 2" xfId="134"/>
    <cellStyle name="Normal 7 2 2" xfId="135"/>
    <cellStyle name="Normal 7 3" xfId="136"/>
    <cellStyle name="Normal 7 4" xfId="137"/>
    <cellStyle name="Normal 7 5" xfId="138"/>
    <cellStyle name="Normal 8" xfId="139"/>
    <cellStyle name="Normal 8 2" xfId="140"/>
    <cellStyle name="Normal 9" xfId="141"/>
    <cellStyle name="Normal 9 2" xfId="142"/>
    <cellStyle name="Normal 9 3" xfId="143"/>
    <cellStyle name="Normal_COMPARACION 2002-2001" xfId="2"/>
    <cellStyle name="Normal_Hoja6" xfId="1"/>
    <cellStyle name="Notas 2" xfId="144"/>
    <cellStyle name="Notas 2 2" xfId="145"/>
    <cellStyle name="Notas 2_Sheet1" xfId="146"/>
    <cellStyle name="Percent 2" xfId="147"/>
    <cellStyle name="Percent 2 2" xfId="148"/>
    <cellStyle name="Percent 3" xfId="149"/>
    <cellStyle name="Percent 4" xfId="150"/>
    <cellStyle name="Percent 5" xfId="151"/>
    <cellStyle name="Percent 6" xfId="152"/>
    <cellStyle name="Percent 7" xfId="153"/>
    <cellStyle name="Percent 7 2" xfId="154"/>
    <cellStyle name="Porcentual 2" xfId="155"/>
    <cellStyle name="Porcentual 2 2" xfId="156"/>
    <cellStyle name="Porcentual 2 3" xfId="157"/>
    <cellStyle name="Porcentual 3" xfId="158"/>
    <cellStyle name="Porcentual 3 2" xfId="159"/>
    <cellStyle name="Porcentual 4" xfId="160"/>
    <cellStyle name="Red Text" xfId="161"/>
    <cellStyle name="Salida 2" xfId="162"/>
    <cellStyle name="Texto de advertencia 2" xfId="163"/>
    <cellStyle name="Texto explicativo 2" xfId="164"/>
    <cellStyle name="Título 1 2" xfId="165"/>
    <cellStyle name="Título 2 2" xfId="166"/>
    <cellStyle name="Título 3 2" xfId="167"/>
    <cellStyle name="Título 4" xfId="168"/>
    <cellStyle name="TopGrey" xfId="169"/>
    <cellStyle name="Total 2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69"/>
  <sheetViews>
    <sheetView showGridLines="0" tabSelected="1" workbookViewId="0">
      <pane ySplit="7" topLeftCell="A8" activePane="bottomLeft" state="frozen"/>
      <selection pane="bottomLeft" activeCell="C29" sqref="C29"/>
    </sheetView>
  </sheetViews>
  <sheetFormatPr defaultColWidth="11.42578125" defaultRowHeight="12"/>
  <cols>
    <col min="1" max="1" width="1.28515625" style="3" customWidth="1"/>
    <col min="2" max="2" width="77.42578125" style="3" customWidth="1"/>
    <col min="3" max="10" width="11.42578125" style="3" customWidth="1"/>
    <col min="11" max="11" width="12.85546875" style="3" bestFit="1" customWidth="1"/>
    <col min="12" max="14" width="12.85546875" style="3" customWidth="1"/>
    <col min="15" max="21" width="11.42578125" style="3" customWidth="1"/>
    <col min="22" max="23" width="10.140625" style="3" customWidth="1"/>
    <col min="24" max="24" width="12.85546875" style="3" bestFit="1" customWidth="1"/>
    <col min="25" max="27" width="12.85546875" style="3" customWidth="1"/>
    <col min="28" max="29" width="11.42578125" style="3" customWidth="1"/>
    <col min="30" max="30" width="9" style="3" customWidth="1"/>
    <col min="31" max="31" width="4.5703125" style="10" customWidth="1"/>
    <col min="32" max="16384" width="11.42578125" style="3"/>
  </cols>
  <sheetData>
    <row r="1" spans="1:33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3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6"/>
    </row>
    <row r="3" spans="1:33" ht="16.5" customHeight="1"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8"/>
    </row>
    <row r="4" spans="1:33" ht="16.5" customHeight="1">
      <c r="B4" s="9" t="s">
        <v>47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6"/>
    </row>
    <row r="5" spans="1:33" ht="13.5">
      <c r="B5" s="9" t="s">
        <v>44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3" ht="18.75" customHeight="1">
      <c r="A6" s="10"/>
      <c r="B6" s="11" t="s">
        <v>2</v>
      </c>
      <c r="C6" s="12">
        <v>2013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  <c r="O6" s="11">
        <v>2013</v>
      </c>
      <c r="P6" s="12">
        <v>2014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4"/>
      <c r="AB6" s="11">
        <v>2014</v>
      </c>
      <c r="AC6" s="13" t="s">
        <v>3</v>
      </c>
      <c r="AD6" s="13"/>
      <c r="AE6" s="15"/>
      <c r="AF6" s="10"/>
      <c r="AG6" s="10"/>
    </row>
    <row r="7" spans="1:33" ht="19.5" customHeight="1" thickBot="1">
      <c r="A7" s="10"/>
      <c r="B7" s="16"/>
      <c r="C7" s="17" t="s">
        <v>4</v>
      </c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42</v>
      </c>
      <c r="K7" s="17" t="s">
        <v>43</v>
      </c>
      <c r="L7" s="17" t="s">
        <v>48</v>
      </c>
      <c r="M7" s="17" t="s">
        <v>49</v>
      </c>
      <c r="N7" s="17" t="s">
        <v>50</v>
      </c>
      <c r="O7" s="16"/>
      <c r="P7" s="17" t="s">
        <v>4</v>
      </c>
      <c r="Q7" s="17" t="s">
        <v>5</v>
      </c>
      <c r="R7" s="17" t="s">
        <v>6</v>
      </c>
      <c r="S7" s="17" t="s">
        <v>7</v>
      </c>
      <c r="T7" s="17" t="s">
        <v>8</v>
      </c>
      <c r="U7" s="17" t="s">
        <v>9</v>
      </c>
      <c r="V7" s="17" t="s">
        <v>10</v>
      </c>
      <c r="W7" s="17" t="s">
        <v>42</v>
      </c>
      <c r="X7" s="17" t="s">
        <v>43</v>
      </c>
      <c r="Y7" s="17" t="s">
        <v>48</v>
      </c>
      <c r="Z7" s="17" t="s">
        <v>49</v>
      </c>
      <c r="AA7" s="17" t="s">
        <v>50</v>
      </c>
      <c r="AB7" s="16"/>
      <c r="AC7" s="18" t="s">
        <v>11</v>
      </c>
      <c r="AD7" s="19" t="s">
        <v>12</v>
      </c>
      <c r="AE7" s="15"/>
      <c r="AF7" s="10"/>
      <c r="AG7" s="10"/>
    </row>
    <row r="8" spans="1:33" ht="16.5" customHeight="1" thickTop="1">
      <c r="A8" s="10"/>
      <c r="B8" s="20" t="s">
        <v>13</v>
      </c>
      <c r="C8" s="21">
        <f t="shared" ref="C8:AB8" si="0">+C9+C19</f>
        <v>5069.3</v>
      </c>
      <c r="D8" s="22">
        <f t="shared" si="0"/>
        <v>4960.3</v>
      </c>
      <c r="E8" s="22">
        <f t="shared" si="0"/>
        <v>5516.4</v>
      </c>
      <c r="F8" s="22">
        <f t="shared" si="0"/>
        <v>5114.7</v>
      </c>
      <c r="G8" s="22">
        <f t="shared" si="0"/>
        <v>5715</v>
      </c>
      <c r="H8" s="22">
        <f t="shared" si="0"/>
        <v>5480.9</v>
      </c>
      <c r="I8" s="22">
        <f t="shared" si="0"/>
        <v>6031.8</v>
      </c>
      <c r="J8" s="22">
        <f t="shared" si="0"/>
        <v>5866.7</v>
      </c>
      <c r="K8" s="22">
        <f t="shared" si="0"/>
        <v>5544.9</v>
      </c>
      <c r="L8" s="22">
        <f t="shared" si="0"/>
        <v>7199.7999999999993</v>
      </c>
      <c r="M8" s="22">
        <f t="shared" si="0"/>
        <v>7248.6000000000013</v>
      </c>
      <c r="N8" s="22">
        <f t="shared" si="0"/>
        <v>6845.7999999999993</v>
      </c>
      <c r="O8" s="22">
        <f t="shared" si="0"/>
        <v>70594.2</v>
      </c>
      <c r="P8" s="21">
        <f t="shared" si="0"/>
        <v>5439</v>
      </c>
      <c r="Q8" s="21">
        <f t="shared" si="0"/>
        <v>5037.1000000000004</v>
      </c>
      <c r="R8" s="21">
        <f t="shared" si="0"/>
        <v>6247.5</v>
      </c>
      <c r="S8" s="21">
        <f t="shared" si="0"/>
        <v>6897</v>
      </c>
      <c r="T8" s="21">
        <f t="shared" si="0"/>
        <v>6991.3</v>
      </c>
      <c r="U8" s="21">
        <f t="shared" si="0"/>
        <v>6465.5999999999995</v>
      </c>
      <c r="V8" s="21">
        <f t="shared" si="0"/>
        <v>7060.9</v>
      </c>
      <c r="W8" s="22">
        <f t="shared" si="0"/>
        <v>6680.8</v>
      </c>
      <c r="X8" s="22">
        <f t="shared" si="0"/>
        <v>6676.6</v>
      </c>
      <c r="Y8" s="22">
        <f t="shared" si="0"/>
        <v>8287.8000000000011</v>
      </c>
      <c r="Z8" s="22">
        <f t="shared" si="0"/>
        <v>7672.2</v>
      </c>
      <c r="AA8" s="22">
        <f t="shared" si="0"/>
        <v>7831</v>
      </c>
      <c r="AB8" s="22">
        <f t="shared" si="0"/>
        <v>81286.799999999988</v>
      </c>
      <c r="AC8" s="21">
        <f>+AB8-O8</f>
        <v>10692.599999999991</v>
      </c>
      <c r="AD8" s="23">
        <f>+AC8/O8*100</f>
        <v>15.146570114825286</v>
      </c>
      <c r="AE8" s="24"/>
      <c r="AF8" s="25"/>
      <c r="AG8" s="10"/>
    </row>
    <row r="9" spans="1:33" ht="16.5" customHeight="1">
      <c r="A9" s="10"/>
      <c r="B9" s="26" t="s">
        <v>14</v>
      </c>
      <c r="C9" s="27">
        <f t="shared" ref="C9:AB9" si="1">+C11+C12+C18</f>
        <v>3574.6</v>
      </c>
      <c r="D9" s="22">
        <f t="shared" si="1"/>
        <v>3518.9</v>
      </c>
      <c r="E9" s="22">
        <f t="shared" si="1"/>
        <v>3955.1</v>
      </c>
      <c r="F9" s="22">
        <f t="shared" si="1"/>
        <v>3733.9</v>
      </c>
      <c r="G9" s="22">
        <f t="shared" si="1"/>
        <v>4083.7</v>
      </c>
      <c r="H9" s="22">
        <f t="shared" si="1"/>
        <v>3983.5</v>
      </c>
      <c r="I9" s="22">
        <f t="shared" si="1"/>
        <v>4314.2</v>
      </c>
      <c r="J9" s="22">
        <f t="shared" si="1"/>
        <v>4319</v>
      </c>
      <c r="K9" s="22">
        <f t="shared" si="1"/>
        <v>4061.6</v>
      </c>
      <c r="L9" s="22">
        <f t="shared" si="1"/>
        <v>5295.0999999999995</v>
      </c>
      <c r="M9" s="22">
        <f t="shared" si="1"/>
        <v>5396.8000000000011</v>
      </c>
      <c r="N9" s="22">
        <f t="shared" si="1"/>
        <v>5021.8999999999996</v>
      </c>
      <c r="O9" s="22">
        <f t="shared" si="1"/>
        <v>51258.3</v>
      </c>
      <c r="P9" s="27">
        <f t="shared" si="1"/>
        <v>3981.7000000000003</v>
      </c>
      <c r="Q9" s="27">
        <f t="shared" si="1"/>
        <v>3710</v>
      </c>
      <c r="R9" s="27">
        <f t="shared" si="1"/>
        <v>4574.0999999999995</v>
      </c>
      <c r="S9" s="27">
        <f t="shared" si="1"/>
        <v>5169.8999999999996</v>
      </c>
      <c r="T9" s="27">
        <f t="shared" si="1"/>
        <v>5122.6000000000004</v>
      </c>
      <c r="U9" s="27">
        <f t="shared" si="1"/>
        <v>4766.3999999999996</v>
      </c>
      <c r="V9" s="27">
        <f t="shared" si="1"/>
        <v>5141.7</v>
      </c>
      <c r="W9" s="22">
        <f t="shared" si="1"/>
        <v>4886.6000000000004</v>
      </c>
      <c r="X9" s="22">
        <f t="shared" si="1"/>
        <v>4922.1000000000004</v>
      </c>
      <c r="Y9" s="22">
        <f t="shared" si="1"/>
        <v>6132.7000000000007</v>
      </c>
      <c r="Z9" s="22">
        <f t="shared" si="1"/>
        <v>5556.7</v>
      </c>
      <c r="AA9" s="22">
        <f t="shared" si="1"/>
        <v>5755.9</v>
      </c>
      <c r="AB9" s="22">
        <f t="shared" si="1"/>
        <v>59720.399999999994</v>
      </c>
      <c r="AC9" s="27">
        <f t="shared" ref="AC9:AC33" si="2">+AB9-O9</f>
        <v>8462.0999999999913</v>
      </c>
      <c r="AD9" s="23">
        <f t="shared" ref="AD9:AD33" si="3">+AC9/O9*100</f>
        <v>16.508741023404973</v>
      </c>
      <c r="AE9" s="24"/>
      <c r="AF9" s="25"/>
      <c r="AG9" s="10"/>
    </row>
    <row r="10" spans="1:33" ht="16.5" customHeight="1">
      <c r="A10" s="10"/>
      <c r="B10" s="28" t="s">
        <v>15</v>
      </c>
      <c r="C10" s="27">
        <f t="shared" ref="C10:AB10" si="4">+C11</f>
        <v>3340.3</v>
      </c>
      <c r="D10" s="22">
        <f t="shared" si="4"/>
        <v>3250.2</v>
      </c>
      <c r="E10" s="22">
        <f t="shared" si="4"/>
        <v>3623.8</v>
      </c>
      <c r="F10" s="22">
        <f t="shared" si="4"/>
        <v>3412.6</v>
      </c>
      <c r="G10" s="22">
        <f t="shared" si="4"/>
        <v>3748.2</v>
      </c>
      <c r="H10" s="22">
        <f t="shared" si="4"/>
        <v>3632.3</v>
      </c>
      <c r="I10" s="22">
        <f t="shared" si="4"/>
        <v>3905.2</v>
      </c>
      <c r="J10" s="22">
        <f t="shared" si="4"/>
        <v>3902.5</v>
      </c>
      <c r="K10" s="22">
        <f t="shared" si="4"/>
        <v>3609</v>
      </c>
      <c r="L10" s="22">
        <f t="shared" si="4"/>
        <v>4617.3</v>
      </c>
      <c r="M10" s="22">
        <f t="shared" si="4"/>
        <v>4505.1000000000004</v>
      </c>
      <c r="N10" s="22">
        <f t="shared" si="4"/>
        <v>4211.8999999999996</v>
      </c>
      <c r="O10" s="22">
        <f t="shared" si="4"/>
        <v>45758.400000000001</v>
      </c>
      <c r="P10" s="27">
        <f t="shared" si="4"/>
        <v>3637.5</v>
      </c>
      <c r="Q10" s="27">
        <f t="shared" si="4"/>
        <v>3406</v>
      </c>
      <c r="R10" s="27">
        <f t="shared" si="4"/>
        <v>4188.3</v>
      </c>
      <c r="S10" s="27">
        <f t="shared" si="4"/>
        <v>4521.3999999999996</v>
      </c>
      <c r="T10" s="27">
        <f t="shared" si="4"/>
        <v>4599.8</v>
      </c>
      <c r="U10" s="27">
        <f t="shared" si="4"/>
        <v>4245.2</v>
      </c>
      <c r="V10" s="27">
        <f t="shared" si="4"/>
        <v>4705.5</v>
      </c>
      <c r="W10" s="22">
        <f t="shared" si="4"/>
        <v>4467.3</v>
      </c>
      <c r="X10" s="22">
        <f t="shared" si="4"/>
        <v>4337.1000000000004</v>
      </c>
      <c r="Y10" s="22">
        <f t="shared" si="4"/>
        <v>5344.1</v>
      </c>
      <c r="Z10" s="22">
        <f t="shared" si="4"/>
        <v>4778.7</v>
      </c>
      <c r="AA10" s="22">
        <f t="shared" si="4"/>
        <v>5133.5</v>
      </c>
      <c r="AB10" s="22">
        <f t="shared" si="4"/>
        <v>53364.399999999994</v>
      </c>
      <c r="AC10" s="27">
        <f t="shared" si="2"/>
        <v>7605.9999999999927</v>
      </c>
      <c r="AD10" s="23">
        <f t="shared" si="3"/>
        <v>16.622084688275798</v>
      </c>
      <c r="AE10" s="24"/>
      <c r="AF10" s="25"/>
      <c r="AG10" s="10"/>
    </row>
    <row r="11" spans="1:33" ht="16.5" customHeight="1">
      <c r="A11" s="10"/>
      <c r="B11" s="29" t="s">
        <v>16</v>
      </c>
      <c r="C11" s="30">
        <v>3340.3</v>
      </c>
      <c r="D11" s="30">
        <v>3250.2</v>
      </c>
      <c r="E11" s="30">
        <v>3623.8</v>
      </c>
      <c r="F11" s="30">
        <v>3412.6</v>
      </c>
      <c r="G11" s="30">
        <v>3748.2</v>
      </c>
      <c r="H11" s="30">
        <v>3632.3</v>
      </c>
      <c r="I11" s="30">
        <v>3905.2</v>
      </c>
      <c r="J11" s="30">
        <v>3902.5</v>
      </c>
      <c r="K11" s="30">
        <v>3609</v>
      </c>
      <c r="L11" s="30">
        <v>4617.3</v>
      </c>
      <c r="M11" s="30">
        <v>4505.1000000000004</v>
      </c>
      <c r="N11" s="30">
        <v>4211.8999999999996</v>
      </c>
      <c r="O11" s="31">
        <v>45758.400000000001</v>
      </c>
      <c r="P11" s="30">
        <v>3637.5</v>
      </c>
      <c r="Q11" s="30">
        <v>3406</v>
      </c>
      <c r="R11" s="30">
        <v>4188.3</v>
      </c>
      <c r="S11" s="30">
        <v>4521.3999999999996</v>
      </c>
      <c r="T11" s="30">
        <v>4599.8</v>
      </c>
      <c r="U11" s="30">
        <v>4245.2</v>
      </c>
      <c r="V11" s="30">
        <v>4705.5</v>
      </c>
      <c r="W11" s="30">
        <v>4467.3</v>
      </c>
      <c r="X11" s="30">
        <v>4337.1000000000004</v>
      </c>
      <c r="Y11" s="30">
        <v>5344.1</v>
      </c>
      <c r="Z11" s="30">
        <v>4778.7</v>
      </c>
      <c r="AA11" s="30">
        <v>5133.5</v>
      </c>
      <c r="AB11" s="31">
        <v>53364.399999999994</v>
      </c>
      <c r="AC11" s="30">
        <f t="shared" si="2"/>
        <v>7605.9999999999927</v>
      </c>
      <c r="AD11" s="32">
        <f t="shared" si="3"/>
        <v>16.622084688275798</v>
      </c>
      <c r="AE11" s="24"/>
      <c r="AF11" s="25"/>
      <c r="AG11" s="10"/>
    </row>
    <row r="12" spans="1:33" ht="16.5" customHeight="1">
      <c r="A12" s="10"/>
      <c r="B12" s="33" t="s">
        <v>17</v>
      </c>
      <c r="C12" s="34">
        <f>SUM(C13:C17)</f>
        <v>213.10000000000002</v>
      </c>
      <c r="D12" s="34">
        <f t="shared" ref="D12:AB12" si="5">SUM(D13:D17)</f>
        <v>250.90000000000003</v>
      </c>
      <c r="E12" s="34">
        <f t="shared" si="5"/>
        <v>313.60000000000002</v>
      </c>
      <c r="F12" s="34">
        <f t="shared" si="5"/>
        <v>291</v>
      </c>
      <c r="G12" s="34">
        <f t="shared" si="5"/>
        <v>319.2</v>
      </c>
      <c r="H12" s="34">
        <f t="shared" si="5"/>
        <v>337.2</v>
      </c>
      <c r="I12" s="34">
        <f t="shared" si="5"/>
        <v>390.7</v>
      </c>
      <c r="J12" s="34">
        <f t="shared" si="5"/>
        <v>398.6</v>
      </c>
      <c r="K12" s="34">
        <f t="shared" si="5"/>
        <v>431.1</v>
      </c>
      <c r="L12" s="34">
        <f t="shared" si="5"/>
        <v>634.59999999999991</v>
      </c>
      <c r="M12" s="34">
        <f t="shared" si="5"/>
        <v>840.1</v>
      </c>
      <c r="N12" s="34">
        <f t="shared" si="5"/>
        <v>763.8</v>
      </c>
      <c r="O12" s="34">
        <f t="shared" si="5"/>
        <v>5183.8999999999996</v>
      </c>
      <c r="P12" s="34">
        <f t="shared" si="5"/>
        <v>314.3</v>
      </c>
      <c r="Q12" s="34">
        <f t="shared" si="5"/>
        <v>280.7</v>
      </c>
      <c r="R12" s="34">
        <f t="shared" si="5"/>
        <v>354.4</v>
      </c>
      <c r="S12" s="34">
        <f t="shared" si="5"/>
        <v>619</v>
      </c>
      <c r="T12" s="34">
        <f t="shared" si="5"/>
        <v>488.1</v>
      </c>
      <c r="U12" s="34">
        <f t="shared" si="5"/>
        <v>494.79999999999995</v>
      </c>
      <c r="V12" s="34">
        <f t="shared" si="5"/>
        <v>408.29999999999995</v>
      </c>
      <c r="W12" s="34">
        <f t="shared" si="5"/>
        <v>393.09999999999997</v>
      </c>
      <c r="X12" s="34">
        <f t="shared" si="5"/>
        <v>557.5</v>
      </c>
      <c r="Y12" s="34">
        <f t="shared" si="5"/>
        <v>762.1</v>
      </c>
      <c r="Z12" s="34">
        <f t="shared" si="5"/>
        <v>758.1</v>
      </c>
      <c r="AA12" s="34">
        <f t="shared" si="5"/>
        <v>591.5</v>
      </c>
      <c r="AB12" s="34">
        <f t="shared" si="5"/>
        <v>6021.9</v>
      </c>
      <c r="AC12" s="34">
        <f t="shared" si="2"/>
        <v>838</v>
      </c>
      <c r="AD12" s="35">
        <f t="shared" si="3"/>
        <v>16.165435290032601</v>
      </c>
      <c r="AE12" s="24"/>
      <c r="AF12" s="25"/>
      <c r="AG12" s="10"/>
    </row>
    <row r="13" spans="1:33" ht="16.5" customHeight="1">
      <c r="A13" s="10"/>
      <c r="B13" s="36" t="s">
        <v>18</v>
      </c>
      <c r="C13" s="30">
        <v>127.4</v>
      </c>
      <c r="D13" s="31">
        <v>122.9</v>
      </c>
      <c r="E13" s="31">
        <v>164.7</v>
      </c>
      <c r="F13" s="31">
        <v>146.9</v>
      </c>
      <c r="G13" s="31">
        <v>168.9</v>
      </c>
      <c r="H13" s="31">
        <v>154.80000000000001</v>
      </c>
      <c r="I13" s="31">
        <v>202</v>
      </c>
      <c r="J13" s="31">
        <v>251.4</v>
      </c>
      <c r="K13" s="31">
        <v>300.60000000000002</v>
      </c>
      <c r="L13" s="31">
        <v>511.5</v>
      </c>
      <c r="M13" s="31">
        <v>719.7</v>
      </c>
      <c r="N13" s="31">
        <v>597.4</v>
      </c>
      <c r="O13" s="31">
        <v>3468.2000000000003</v>
      </c>
      <c r="P13" s="30">
        <v>197.1</v>
      </c>
      <c r="Q13" s="30">
        <v>187.4</v>
      </c>
      <c r="R13" s="31">
        <v>240.2</v>
      </c>
      <c r="S13" s="31">
        <v>459.3</v>
      </c>
      <c r="T13" s="31">
        <v>321.3</v>
      </c>
      <c r="U13" s="31">
        <v>359.3</v>
      </c>
      <c r="V13" s="31">
        <v>231.5</v>
      </c>
      <c r="W13" s="31">
        <v>253.7</v>
      </c>
      <c r="X13" s="31">
        <v>428</v>
      </c>
      <c r="Y13" s="31">
        <v>615.6</v>
      </c>
      <c r="Z13" s="31">
        <v>604.70000000000005</v>
      </c>
      <c r="AA13" s="31">
        <v>449.7</v>
      </c>
      <c r="AB13" s="31">
        <v>4347.7999999999993</v>
      </c>
      <c r="AC13" s="30">
        <f t="shared" si="2"/>
        <v>879.599999999999</v>
      </c>
      <c r="AD13" s="32">
        <f t="shared" si="3"/>
        <v>25.361859177671388</v>
      </c>
      <c r="AE13" s="24"/>
      <c r="AF13" s="25"/>
      <c r="AG13" s="10"/>
    </row>
    <row r="14" spans="1:33" ht="16.5" customHeight="1">
      <c r="A14" s="10"/>
      <c r="B14" s="36" t="s">
        <v>19</v>
      </c>
      <c r="C14" s="30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53.2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53.2</v>
      </c>
      <c r="P14" s="30">
        <v>0</v>
      </c>
      <c r="Q14" s="30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0.1</v>
      </c>
      <c r="AA14" s="31">
        <v>0</v>
      </c>
      <c r="AB14" s="31">
        <v>0.1</v>
      </c>
      <c r="AC14" s="30">
        <f t="shared" si="2"/>
        <v>-53.1</v>
      </c>
      <c r="AD14" s="32">
        <v>0</v>
      </c>
      <c r="AE14" s="24"/>
      <c r="AF14" s="25"/>
      <c r="AG14" s="10"/>
    </row>
    <row r="15" spans="1:33" ht="16.5" customHeight="1">
      <c r="A15" s="10"/>
      <c r="B15" s="36" t="s">
        <v>20</v>
      </c>
      <c r="C15" s="30">
        <v>12</v>
      </c>
      <c r="D15" s="31">
        <v>48.7</v>
      </c>
      <c r="E15" s="31">
        <v>35.299999999999997</v>
      </c>
      <c r="F15" s="31">
        <v>32.9</v>
      </c>
      <c r="G15" s="31">
        <v>32.6</v>
      </c>
      <c r="H15" s="31">
        <v>45.5</v>
      </c>
      <c r="I15" s="31">
        <v>31.3</v>
      </c>
      <c r="J15" s="31">
        <v>39.700000000000003</v>
      </c>
      <c r="K15" s="31">
        <v>50.7</v>
      </c>
      <c r="L15" s="31">
        <v>34.299999999999997</v>
      </c>
      <c r="M15" s="31">
        <v>23.5</v>
      </c>
      <c r="N15" s="31">
        <v>49.6</v>
      </c>
      <c r="O15" s="31">
        <v>436.1</v>
      </c>
      <c r="P15" s="30">
        <v>48.9</v>
      </c>
      <c r="Q15" s="30">
        <v>39.9</v>
      </c>
      <c r="R15" s="31">
        <v>35.700000000000003</v>
      </c>
      <c r="S15" s="31">
        <v>52.2</v>
      </c>
      <c r="T15" s="31">
        <v>46.9</v>
      </c>
      <c r="U15" s="31">
        <v>54.4</v>
      </c>
      <c r="V15" s="31">
        <v>39.200000000000003</v>
      </c>
      <c r="W15" s="31">
        <v>21.9</v>
      </c>
      <c r="X15" s="31">
        <v>32.1</v>
      </c>
      <c r="Y15" s="31">
        <v>25.6</v>
      </c>
      <c r="Z15" s="31">
        <v>32</v>
      </c>
      <c r="AA15" s="31">
        <v>34.6</v>
      </c>
      <c r="AB15" s="31">
        <v>463.40000000000003</v>
      </c>
      <c r="AC15" s="30">
        <f t="shared" si="2"/>
        <v>27.300000000000011</v>
      </c>
      <c r="AD15" s="32">
        <f t="shared" si="3"/>
        <v>6.2600321027287338</v>
      </c>
      <c r="AE15" s="24"/>
      <c r="AF15" s="25"/>
      <c r="AG15" s="10"/>
    </row>
    <row r="16" spans="1:33" ht="16.5" customHeight="1">
      <c r="A16" s="10"/>
      <c r="B16" s="36" t="s">
        <v>21</v>
      </c>
      <c r="C16" s="30">
        <v>73.7</v>
      </c>
      <c r="D16" s="31">
        <v>79.3</v>
      </c>
      <c r="E16" s="31">
        <v>113.6</v>
      </c>
      <c r="F16" s="31">
        <v>111.2</v>
      </c>
      <c r="G16" s="31">
        <v>117.7</v>
      </c>
      <c r="H16" s="31">
        <v>134</v>
      </c>
      <c r="I16" s="31">
        <v>104.2</v>
      </c>
      <c r="J16" s="31">
        <v>107.5</v>
      </c>
      <c r="K16" s="31">
        <v>79.8</v>
      </c>
      <c r="L16" s="31">
        <v>88.8</v>
      </c>
      <c r="M16" s="31">
        <v>96.9</v>
      </c>
      <c r="N16" s="31">
        <v>116.8</v>
      </c>
      <c r="O16" s="31">
        <v>1223.5</v>
      </c>
      <c r="P16" s="30">
        <v>68.3</v>
      </c>
      <c r="Q16" s="30">
        <v>53.4</v>
      </c>
      <c r="R16" s="31">
        <v>78.400000000000006</v>
      </c>
      <c r="S16" s="31">
        <v>107.5</v>
      </c>
      <c r="T16" s="31">
        <v>119.9</v>
      </c>
      <c r="U16" s="31">
        <v>81.099999999999994</v>
      </c>
      <c r="V16" s="31">
        <v>137.6</v>
      </c>
      <c r="W16" s="31">
        <v>117.5</v>
      </c>
      <c r="X16" s="31">
        <v>97.4</v>
      </c>
      <c r="Y16" s="31">
        <v>120.9</v>
      </c>
      <c r="Z16" s="31">
        <v>121.3</v>
      </c>
      <c r="AA16" s="31">
        <v>107.2</v>
      </c>
      <c r="AB16" s="31">
        <v>1210.5</v>
      </c>
      <c r="AC16" s="30">
        <f t="shared" si="2"/>
        <v>-13</v>
      </c>
      <c r="AD16" s="32">
        <f t="shared" si="3"/>
        <v>-1.0625255414793624</v>
      </c>
      <c r="AE16" s="24"/>
      <c r="AF16" s="25"/>
      <c r="AG16" s="10"/>
    </row>
    <row r="17" spans="1:33" ht="16.5" customHeight="1">
      <c r="A17" s="10"/>
      <c r="B17" s="36" t="s">
        <v>22</v>
      </c>
      <c r="C17" s="30">
        <v>0</v>
      </c>
      <c r="D17" s="31">
        <v>0</v>
      </c>
      <c r="E17" s="31">
        <v>0</v>
      </c>
      <c r="F17" s="31">
        <v>0</v>
      </c>
      <c r="G17" s="31">
        <v>0</v>
      </c>
      <c r="H17" s="31">
        <v>2.9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2.9</v>
      </c>
      <c r="P17" s="30">
        <v>0</v>
      </c>
      <c r="Q17" s="30">
        <v>0</v>
      </c>
      <c r="R17" s="31">
        <v>0.1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0.1</v>
      </c>
      <c r="AC17" s="30">
        <f t="shared" si="2"/>
        <v>-2.8</v>
      </c>
      <c r="AD17" s="37" t="s">
        <v>23</v>
      </c>
      <c r="AE17" s="24"/>
      <c r="AF17" s="25"/>
      <c r="AG17" s="10"/>
    </row>
    <row r="18" spans="1:33" ht="16.5" customHeight="1">
      <c r="A18" s="10"/>
      <c r="B18" s="38" t="s">
        <v>24</v>
      </c>
      <c r="C18" s="34">
        <v>21.2</v>
      </c>
      <c r="D18" s="39">
        <v>17.8</v>
      </c>
      <c r="E18" s="39">
        <v>17.7</v>
      </c>
      <c r="F18" s="39">
        <v>30.3</v>
      </c>
      <c r="G18" s="39">
        <v>16.3</v>
      </c>
      <c r="H18" s="39">
        <v>14</v>
      </c>
      <c r="I18" s="39">
        <v>18.3</v>
      </c>
      <c r="J18" s="39">
        <v>17.899999999999999</v>
      </c>
      <c r="K18" s="39">
        <v>21.5</v>
      </c>
      <c r="L18" s="39">
        <v>43.2</v>
      </c>
      <c r="M18" s="39">
        <v>51.6</v>
      </c>
      <c r="N18" s="39">
        <v>46.2</v>
      </c>
      <c r="O18" s="39">
        <f t="shared" ref="O18:O23" si="6">SUM(C18:N18)</f>
        <v>316</v>
      </c>
      <c r="P18" s="34">
        <v>29.9</v>
      </c>
      <c r="Q18" s="34">
        <v>23.3</v>
      </c>
      <c r="R18" s="39">
        <v>31.4</v>
      </c>
      <c r="S18" s="39">
        <v>29.5</v>
      </c>
      <c r="T18" s="39">
        <v>34.700000000000003</v>
      </c>
      <c r="U18" s="39">
        <v>26.4</v>
      </c>
      <c r="V18" s="39">
        <v>27.9</v>
      </c>
      <c r="W18" s="39">
        <v>26.2</v>
      </c>
      <c r="X18" s="39">
        <v>27.5</v>
      </c>
      <c r="Y18" s="39">
        <v>26.5</v>
      </c>
      <c r="Z18" s="39">
        <v>19.899999999999999</v>
      </c>
      <c r="AA18" s="39">
        <v>30.9</v>
      </c>
      <c r="AB18" s="39">
        <f t="shared" ref="AB18:AB23" si="7">SUM(P18:AA18)</f>
        <v>334.09999999999997</v>
      </c>
      <c r="AC18" s="34">
        <f t="shared" si="2"/>
        <v>18.099999999999966</v>
      </c>
      <c r="AD18" s="35">
        <f t="shared" si="3"/>
        <v>5.7278481012658116</v>
      </c>
      <c r="AE18" s="24"/>
      <c r="AF18" s="25"/>
      <c r="AG18" s="10"/>
    </row>
    <row r="19" spans="1:33" ht="16.5" customHeight="1">
      <c r="A19" s="10"/>
      <c r="B19" s="40" t="s">
        <v>25</v>
      </c>
      <c r="C19" s="34">
        <f t="shared" ref="C19:AB19" si="8">+C20+C23+C24</f>
        <v>1494.7</v>
      </c>
      <c r="D19" s="39">
        <f t="shared" si="8"/>
        <v>1441.4</v>
      </c>
      <c r="E19" s="39">
        <f t="shared" si="8"/>
        <v>1561.3</v>
      </c>
      <c r="F19" s="39">
        <f t="shared" si="8"/>
        <v>1380.7999999999997</v>
      </c>
      <c r="G19" s="39">
        <f t="shared" si="8"/>
        <v>1631.3</v>
      </c>
      <c r="H19" s="39">
        <f t="shared" si="8"/>
        <v>1497.4</v>
      </c>
      <c r="I19" s="39">
        <f t="shared" si="8"/>
        <v>1717.6000000000001</v>
      </c>
      <c r="J19" s="39">
        <f t="shared" si="8"/>
        <v>1547.6999999999998</v>
      </c>
      <c r="K19" s="39">
        <f t="shared" si="8"/>
        <v>1483.3</v>
      </c>
      <c r="L19" s="39">
        <f t="shared" si="8"/>
        <v>1904.7</v>
      </c>
      <c r="M19" s="39">
        <f t="shared" si="8"/>
        <v>1851.8</v>
      </c>
      <c r="N19" s="39">
        <f t="shared" si="8"/>
        <v>1823.8999999999999</v>
      </c>
      <c r="O19" s="39">
        <f t="shared" si="8"/>
        <v>19335.899999999998</v>
      </c>
      <c r="P19" s="34">
        <f t="shared" si="8"/>
        <v>1457.2999999999997</v>
      </c>
      <c r="Q19" s="34">
        <f t="shared" si="8"/>
        <v>1327.1000000000001</v>
      </c>
      <c r="R19" s="34">
        <f t="shared" si="8"/>
        <v>1673.4</v>
      </c>
      <c r="S19" s="34">
        <f t="shared" si="8"/>
        <v>1727.1</v>
      </c>
      <c r="T19" s="34">
        <f t="shared" si="8"/>
        <v>1868.7</v>
      </c>
      <c r="U19" s="34">
        <f t="shared" si="8"/>
        <v>1699.1999999999998</v>
      </c>
      <c r="V19" s="34">
        <f t="shared" si="8"/>
        <v>1919.2000000000003</v>
      </c>
      <c r="W19" s="39">
        <f t="shared" si="8"/>
        <v>1794.2</v>
      </c>
      <c r="X19" s="39">
        <f t="shared" si="8"/>
        <v>1754.5</v>
      </c>
      <c r="Y19" s="39">
        <f t="shared" si="8"/>
        <v>2155.1</v>
      </c>
      <c r="Z19" s="39">
        <f t="shared" si="8"/>
        <v>2115.5</v>
      </c>
      <c r="AA19" s="39">
        <f t="shared" si="8"/>
        <v>2075.1</v>
      </c>
      <c r="AB19" s="39">
        <f t="shared" si="8"/>
        <v>21566.400000000001</v>
      </c>
      <c r="AC19" s="34">
        <f t="shared" si="2"/>
        <v>2230.5000000000036</v>
      </c>
      <c r="AD19" s="35">
        <f t="shared" si="3"/>
        <v>11.535537523466733</v>
      </c>
      <c r="AE19" s="24"/>
      <c r="AF19" s="25"/>
      <c r="AG19" s="10"/>
    </row>
    <row r="20" spans="1:33" ht="16.5" customHeight="1">
      <c r="A20" s="10"/>
      <c r="B20" s="28" t="s">
        <v>26</v>
      </c>
      <c r="C20" s="34">
        <f t="shared" ref="C20:AB20" si="9">+C21+C22</f>
        <v>1447.6000000000001</v>
      </c>
      <c r="D20" s="39">
        <f t="shared" si="9"/>
        <v>1424.4</v>
      </c>
      <c r="E20" s="39">
        <f t="shared" si="9"/>
        <v>1531.1</v>
      </c>
      <c r="F20" s="39">
        <f t="shared" si="9"/>
        <v>1350.1</v>
      </c>
      <c r="G20" s="39">
        <f t="shared" si="9"/>
        <v>1610.7</v>
      </c>
      <c r="H20" s="39">
        <f t="shared" si="9"/>
        <v>1477.4</v>
      </c>
      <c r="I20" s="39">
        <f t="shared" si="9"/>
        <v>1690.9</v>
      </c>
      <c r="J20" s="39">
        <f t="shared" si="9"/>
        <v>1527.1</v>
      </c>
      <c r="K20" s="39">
        <f t="shared" si="9"/>
        <v>1461.8</v>
      </c>
      <c r="L20" s="39">
        <f t="shared" si="9"/>
        <v>1885.3</v>
      </c>
      <c r="M20" s="39">
        <f t="shared" si="9"/>
        <v>1834.7</v>
      </c>
      <c r="N20" s="39">
        <f t="shared" si="9"/>
        <v>1801.6</v>
      </c>
      <c r="O20" s="39">
        <f t="shared" si="9"/>
        <v>19042.699999999997</v>
      </c>
      <c r="P20" s="34">
        <f t="shared" si="9"/>
        <v>1429.6999999999998</v>
      </c>
      <c r="Q20" s="34">
        <f t="shared" si="9"/>
        <v>1308.2</v>
      </c>
      <c r="R20" s="34">
        <f t="shared" si="9"/>
        <v>1651.9</v>
      </c>
      <c r="S20" s="34">
        <f t="shared" si="9"/>
        <v>1704.6</v>
      </c>
      <c r="T20" s="34">
        <f t="shared" si="9"/>
        <v>1848.2</v>
      </c>
      <c r="U20" s="34">
        <f t="shared" si="9"/>
        <v>1676.6</v>
      </c>
      <c r="V20" s="34">
        <f t="shared" si="9"/>
        <v>1899.4</v>
      </c>
      <c r="W20" s="39">
        <f t="shared" si="9"/>
        <v>1773.7</v>
      </c>
      <c r="X20" s="39">
        <f t="shared" si="9"/>
        <v>1731.9</v>
      </c>
      <c r="Y20" s="39">
        <f t="shared" si="9"/>
        <v>2136.6</v>
      </c>
      <c r="Z20" s="39">
        <f t="shared" si="9"/>
        <v>2100.6</v>
      </c>
      <c r="AA20" s="39">
        <f t="shared" si="9"/>
        <v>2053.1</v>
      </c>
      <c r="AB20" s="39">
        <f t="shared" si="9"/>
        <v>21314.5</v>
      </c>
      <c r="AC20" s="34">
        <f t="shared" si="2"/>
        <v>2271.8000000000029</v>
      </c>
      <c r="AD20" s="35">
        <f t="shared" si="3"/>
        <v>11.930030930487815</v>
      </c>
      <c r="AE20" s="24"/>
      <c r="AF20" s="25"/>
      <c r="AG20" s="10"/>
    </row>
    <row r="21" spans="1:33" ht="16.5" customHeight="1">
      <c r="A21" s="10"/>
      <c r="B21" s="41" t="s">
        <v>27</v>
      </c>
      <c r="C21" s="30">
        <v>1435.4</v>
      </c>
      <c r="D21" s="30">
        <v>1424.4</v>
      </c>
      <c r="E21" s="30">
        <v>1531.1</v>
      </c>
      <c r="F21" s="30">
        <v>1350.1</v>
      </c>
      <c r="G21" s="30">
        <v>1594</v>
      </c>
      <c r="H21" s="30">
        <v>1476.7</v>
      </c>
      <c r="I21" s="30">
        <v>1594.9</v>
      </c>
      <c r="J21" s="30">
        <v>1526.3</v>
      </c>
      <c r="K21" s="30">
        <v>1461.8</v>
      </c>
      <c r="L21" s="30">
        <v>1885.3</v>
      </c>
      <c r="M21" s="30">
        <v>1834.7</v>
      </c>
      <c r="N21" s="30">
        <v>1801.6</v>
      </c>
      <c r="O21" s="31">
        <v>18916.299999999996</v>
      </c>
      <c r="P21" s="30">
        <v>1420.1</v>
      </c>
      <c r="Q21" s="30">
        <v>1308.2</v>
      </c>
      <c r="R21" s="30">
        <v>1651.9</v>
      </c>
      <c r="S21" s="30">
        <v>1704.6</v>
      </c>
      <c r="T21" s="30">
        <v>1848.2</v>
      </c>
      <c r="U21" s="30">
        <v>1676.6</v>
      </c>
      <c r="V21" s="30">
        <v>1899.4</v>
      </c>
      <c r="W21" s="30">
        <v>1773.7</v>
      </c>
      <c r="X21" s="30">
        <v>1731.9</v>
      </c>
      <c r="Y21" s="30">
        <v>2136.6</v>
      </c>
      <c r="Z21" s="30">
        <v>2014</v>
      </c>
      <c r="AA21" s="30">
        <v>2073.1</v>
      </c>
      <c r="AB21" s="31">
        <v>21238.3</v>
      </c>
      <c r="AC21" s="30">
        <f t="shared" si="2"/>
        <v>2322.0000000000036</v>
      </c>
      <c r="AD21" s="32">
        <f t="shared" si="3"/>
        <v>12.275127799834028</v>
      </c>
      <c r="AE21" s="24"/>
      <c r="AF21" s="25"/>
      <c r="AG21" s="10"/>
    </row>
    <row r="22" spans="1:33" ht="16.5" customHeight="1">
      <c r="A22" s="10"/>
      <c r="B22" s="41" t="s">
        <v>28</v>
      </c>
      <c r="C22" s="42">
        <v>12.2</v>
      </c>
      <c r="D22" s="43">
        <v>0</v>
      </c>
      <c r="E22" s="43">
        <v>0</v>
      </c>
      <c r="F22" s="43">
        <v>0</v>
      </c>
      <c r="G22" s="43">
        <v>16.7</v>
      </c>
      <c r="H22" s="43">
        <v>0.7</v>
      </c>
      <c r="I22" s="43">
        <v>96</v>
      </c>
      <c r="J22" s="43">
        <v>0.8</v>
      </c>
      <c r="K22" s="43">
        <v>0</v>
      </c>
      <c r="L22" s="43">
        <v>0</v>
      </c>
      <c r="M22" s="43">
        <v>0</v>
      </c>
      <c r="N22" s="43">
        <v>0</v>
      </c>
      <c r="O22" s="31">
        <v>126.39999999999999</v>
      </c>
      <c r="P22" s="30">
        <v>9.6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86.6</v>
      </c>
      <c r="AA22" s="30">
        <v>-20</v>
      </c>
      <c r="AB22" s="31">
        <v>76.199999999999989</v>
      </c>
      <c r="AC22" s="30">
        <f t="shared" si="2"/>
        <v>-50.2</v>
      </c>
      <c r="AD22" s="32">
        <f t="shared" si="3"/>
        <v>-39.715189873417728</v>
      </c>
      <c r="AE22" s="24"/>
      <c r="AF22" s="25"/>
      <c r="AG22" s="10"/>
    </row>
    <row r="23" spans="1:33" ht="16.5" customHeight="1">
      <c r="A23" s="10"/>
      <c r="B23" s="28" t="s">
        <v>29</v>
      </c>
      <c r="C23" s="44">
        <v>25.6</v>
      </c>
      <c r="D23" s="44">
        <v>0</v>
      </c>
      <c r="E23" s="44">
        <v>2.5</v>
      </c>
      <c r="F23" s="44">
        <v>2.1</v>
      </c>
      <c r="G23" s="44">
        <v>0</v>
      </c>
      <c r="H23" s="44">
        <v>1.3</v>
      </c>
      <c r="I23" s="44">
        <v>0</v>
      </c>
      <c r="J23" s="44">
        <v>0</v>
      </c>
      <c r="K23" s="44">
        <v>0.7</v>
      </c>
      <c r="L23" s="44">
        <v>0</v>
      </c>
      <c r="M23" s="44">
        <v>1.6</v>
      </c>
      <c r="N23" s="44">
        <v>0</v>
      </c>
      <c r="O23" s="39">
        <v>33.800000000000004</v>
      </c>
      <c r="P23" s="34">
        <v>0.5</v>
      </c>
      <c r="Q23" s="34">
        <v>0.5</v>
      </c>
      <c r="R23" s="34">
        <v>0</v>
      </c>
      <c r="S23" s="34">
        <v>0.4</v>
      </c>
      <c r="T23" s="34">
        <v>0</v>
      </c>
      <c r="U23" s="34">
        <v>4.8</v>
      </c>
      <c r="V23" s="34">
        <v>1.4</v>
      </c>
      <c r="W23" s="34">
        <v>1.5</v>
      </c>
      <c r="X23" s="34">
        <v>0</v>
      </c>
      <c r="Y23" s="34">
        <v>0.9</v>
      </c>
      <c r="Z23" s="34">
        <v>0</v>
      </c>
      <c r="AA23" s="34">
        <v>2.2000000000000002</v>
      </c>
      <c r="AB23" s="39">
        <v>12.2</v>
      </c>
      <c r="AC23" s="34">
        <f t="shared" si="2"/>
        <v>-21.600000000000005</v>
      </c>
      <c r="AD23" s="35">
        <f t="shared" si="3"/>
        <v>-63.905325443786985</v>
      </c>
      <c r="AE23" s="24"/>
      <c r="AF23" s="25"/>
      <c r="AG23" s="10"/>
    </row>
    <row r="24" spans="1:33" ht="16.5" customHeight="1">
      <c r="A24" s="10"/>
      <c r="B24" s="28" t="s">
        <v>30</v>
      </c>
      <c r="C24" s="45">
        <f t="shared" ref="C24:AB24" si="10">+C25+C26</f>
        <v>21.5</v>
      </c>
      <c r="D24" s="46">
        <f t="shared" si="10"/>
        <v>17</v>
      </c>
      <c r="E24" s="46">
        <f t="shared" si="10"/>
        <v>27.700000000000003</v>
      </c>
      <c r="F24" s="46">
        <f t="shared" si="10"/>
        <v>28.6</v>
      </c>
      <c r="G24" s="46">
        <f t="shared" si="10"/>
        <v>20.6</v>
      </c>
      <c r="H24" s="46">
        <f t="shared" si="10"/>
        <v>18.7</v>
      </c>
      <c r="I24" s="46">
        <f t="shared" si="10"/>
        <v>26.7</v>
      </c>
      <c r="J24" s="46">
        <f t="shared" si="10"/>
        <v>20.6</v>
      </c>
      <c r="K24" s="46">
        <f t="shared" si="10"/>
        <v>20.8</v>
      </c>
      <c r="L24" s="46">
        <f t="shared" si="10"/>
        <v>19.399999999999999</v>
      </c>
      <c r="M24" s="46">
        <f t="shared" si="10"/>
        <v>15.5</v>
      </c>
      <c r="N24" s="46">
        <f t="shared" si="10"/>
        <v>22.3</v>
      </c>
      <c r="O24" s="46">
        <f t="shared" si="10"/>
        <v>259.40000000000003</v>
      </c>
      <c r="P24" s="45">
        <f t="shared" si="10"/>
        <v>27.1</v>
      </c>
      <c r="Q24" s="45">
        <f t="shared" si="10"/>
        <v>18.399999999999999</v>
      </c>
      <c r="R24" s="45">
        <f t="shared" si="10"/>
        <v>21.5</v>
      </c>
      <c r="S24" s="45">
        <f t="shared" si="10"/>
        <v>22.1</v>
      </c>
      <c r="T24" s="45">
        <f t="shared" si="10"/>
        <v>20.5</v>
      </c>
      <c r="U24" s="45">
        <f t="shared" si="10"/>
        <v>17.8</v>
      </c>
      <c r="V24" s="45">
        <f t="shared" si="10"/>
        <v>18.399999999999999</v>
      </c>
      <c r="W24" s="46">
        <f>+W25+W26</f>
        <v>19</v>
      </c>
      <c r="X24" s="46">
        <f>+X25+X26</f>
        <v>22.6</v>
      </c>
      <c r="Y24" s="46">
        <f>+Y25+Y26</f>
        <v>17.600000000000001</v>
      </c>
      <c r="Z24" s="46">
        <f>+Z25+Z26</f>
        <v>14.9</v>
      </c>
      <c r="AA24" s="46">
        <f t="shared" si="10"/>
        <v>19.799999999999997</v>
      </c>
      <c r="AB24" s="46">
        <f t="shared" si="10"/>
        <v>239.7</v>
      </c>
      <c r="AC24" s="45">
        <f t="shared" si="2"/>
        <v>-19.700000000000045</v>
      </c>
      <c r="AD24" s="47">
        <f t="shared" si="3"/>
        <v>-7.5944487278334778</v>
      </c>
      <c r="AE24" s="24"/>
      <c r="AF24" s="25"/>
      <c r="AG24" s="10"/>
    </row>
    <row r="25" spans="1:33" ht="16.5" customHeight="1">
      <c r="A25" s="10"/>
      <c r="B25" s="41" t="s">
        <v>31</v>
      </c>
      <c r="C25" s="48">
        <v>19.399999999999999</v>
      </c>
      <c r="D25" s="49">
        <v>14.1</v>
      </c>
      <c r="E25" s="49">
        <v>15.8</v>
      </c>
      <c r="F25" s="49">
        <v>15.7</v>
      </c>
      <c r="G25" s="49">
        <v>15.4</v>
      </c>
      <c r="H25" s="49">
        <v>13.3</v>
      </c>
      <c r="I25" s="49">
        <v>18.399999999999999</v>
      </c>
      <c r="J25" s="49">
        <v>17.100000000000001</v>
      </c>
      <c r="K25" s="49">
        <v>14.9</v>
      </c>
      <c r="L25" s="49">
        <v>12.8</v>
      </c>
      <c r="M25" s="49">
        <v>11.1</v>
      </c>
      <c r="N25" s="49">
        <v>14.8</v>
      </c>
      <c r="O25" s="31">
        <v>182.8</v>
      </c>
      <c r="P25" s="48">
        <v>16.7</v>
      </c>
      <c r="Q25" s="48">
        <v>12.2</v>
      </c>
      <c r="R25" s="49">
        <v>14.3</v>
      </c>
      <c r="S25" s="49">
        <v>12.8</v>
      </c>
      <c r="T25" s="49">
        <v>13.5</v>
      </c>
      <c r="U25" s="49">
        <v>12.1</v>
      </c>
      <c r="V25" s="49">
        <v>14.3</v>
      </c>
      <c r="W25" s="49">
        <v>13.2</v>
      </c>
      <c r="X25" s="49">
        <v>13.6</v>
      </c>
      <c r="Y25" s="49">
        <v>12.2</v>
      </c>
      <c r="Z25" s="49">
        <v>11.4</v>
      </c>
      <c r="AA25" s="49">
        <v>16.399999999999999</v>
      </c>
      <c r="AB25" s="31">
        <v>162.69999999999999</v>
      </c>
      <c r="AC25" s="30">
        <f t="shared" si="2"/>
        <v>-20.100000000000023</v>
      </c>
      <c r="AD25" s="32">
        <f t="shared" si="3"/>
        <v>-10.995623632385133</v>
      </c>
      <c r="AE25" s="24"/>
      <c r="AF25" s="25"/>
      <c r="AG25" s="10"/>
    </row>
    <row r="26" spans="1:33" ht="16.5" customHeight="1">
      <c r="A26" s="10"/>
      <c r="B26" s="50" t="s">
        <v>22</v>
      </c>
      <c r="C26" s="48">
        <v>2.1</v>
      </c>
      <c r="D26" s="49">
        <v>2.9</v>
      </c>
      <c r="E26" s="49">
        <v>11.9</v>
      </c>
      <c r="F26" s="49">
        <v>12.9</v>
      </c>
      <c r="G26" s="49">
        <v>5.2</v>
      </c>
      <c r="H26" s="49">
        <v>5.3999999999999995</v>
      </c>
      <c r="I26" s="49">
        <v>8.3000000000000007</v>
      </c>
      <c r="J26" s="49">
        <v>3.5</v>
      </c>
      <c r="K26" s="49">
        <v>5.9</v>
      </c>
      <c r="L26" s="49">
        <v>6.6</v>
      </c>
      <c r="M26" s="49">
        <v>4.4000000000000004</v>
      </c>
      <c r="N26" s="49">
        <v>7.5</v>
      </c>
      <c r="O26" s="31">
        <v>76.600000000000009</v>
      </c>
      <c r="P26" s="48">
        <v>10.4</v>
      </c>
      <c r="Q26" s="48">
        <v>6.2</v>
      </c>
      <c r="R26" s="48">
        <v>7.2</v>
      </c>
      <c r="S26" s="49">
        <v>9.3000000000000007</v>
      </c>
      <c r="T26" s="49">
        <v>7</v>
      </c>
      <c r="U26" s="49">
        <v>5.7</v>
      </c>
      <c r="V26" s="49">
        <v>4.0999999999999996</v>
      </c>
      <c r="W26" s="49">
        <v>5.8</v>
      </c>
      <c r="X26" s="49">
        <v>9</v>
      </c>
      <c r="Y26" s="49">
        <v>5.4</v>
      </c>
      <c r="Z26" s="49">
        <v>3.5</v>
      </c>
      <c r="AA26" s="49">
        <v>3.4</v>
      </c>
      <c r="AB26" s="31">
        <v>77.000000000000014</v>
      </c>
      <c r="AC26" s="30">
        <f t="shared" si="2"/>
        <v>0.40000000000000568</v>
      </c>
      <c r="AD26" s="51" t="s">
        <v>23</v>
      </c>
      <c r="AE26" s="24"/>
      <c r="AF26" s="25"/>
      <c r="AG26" s="10"/>
    </row>
    <row r="27" spans="1:33" ht="16.5" customHeight="1">
      <c r="A27" s="10"/>
      <c r="B27" s="52" t="s">
        <v>32</v>
      </c>
      <c r="C27" s="45">
        <f t="shared" ref="C27:AB27" si="11">+C28</f>
        <v>0</v>
      </c>
      <c r="D27" s="46">
        <f t="shared" si="11"/>
        <v>1.8</v>
      </c>
      <c r="E27" s="46">
        <f t="shared" si="11"/>
        <v>0.1</v>
      </c>
      <c r="F27" s="46">
        <f t="shared" si="11"/>
        <v>0.5</v>
      </c>
      <c r="G27" s="46">
        <f t="shared" si="11"/>
        <v>0.5</v>
      </c>
      <c r="H27" s="46">
        <f t="shared" si="11"/>
        <v>0.5</v>
      </c>
      <c r="I27" s="46">
        <f t="shared" si="11"/>
        <v>0.7</v>
      </c>
      <c r="J27" s="46">
        <f t="shared" si="11"/>
        <v>0.5</v>
      </c>
      <c r="K27" s="46">
        <f t="shared" si="11"/>
        <v>0.8</v>
      </c>
      <c r="L27" s="46">
        <f t="shared" si="11"/>
        <v>0.4</v>
      </c>
      <c r="M27" s="46">
        <f t="shared" si="11"/>
        <v>0.5</v>
      </c>
      <c r="N27" s="46">
        <f t="shared" si="11"/>
        <v>0.6</v>
      </c>
      <c r="O27" s="46">
        <f t="shared" si="11"/>
        <v>6.9</v>
      </c>
      <c r="P27" s="45">
        <f t="shared" si="11"/>
        <v>0</v>
      </c>
      <c r="Q27" s="45">
        <f t="shared" si="11"/>
        <v>0</v>
      </c>
      <c r="R27" s="45">
        <f t="shared" si="11"/>
        <v>0</v>
      </c>
      <c r="S27" s="45">
        <f t="shared" si="11"/>
        <v>0</v>
      </c>
      <c r="T27" s="45">
        <f t="shared" si="11"/>
        <v>0</v>
      </c>
      <c r="U27" s="45">
        <f t="shared" si="11"/>
        <v>0</v>
      </c>
      <c r="V27" s="45">
        <f t="shared" si="11"/>
        <v>0</v>
      </c>
      <c r="W27" s="46">
        <f t="shared" si="11"/>
        <v>0</v>
      </c>
      <c r="X27" s="46">
        <f t="shared" si="11"/>
        <v>0</v>
      </c>
      <c r="Y27" s="46">
        <f t="shared" si="11"/>
        <v>0</v>
      </c>
      <c r="Z27" s="46">
        <f t="shared" si="11"/>
        <v>0</v>
      </c>
      <c r="AA27" s="46">
        <f t="shared" si="11"/>
        <v>0</v>
      </c>
      <c r="AB27" s="46">
        <f t="shared" si="11"/>
        <v>0</v>
      </c>
      <c r="AC27" s="45">
        <f t="shared" si="2"/>
        <v>-6.9</v>
      </c>
      <c r="AD27" s="47">
        <f t="shared" si="3"/>
        <v>-100</v>
      </c>
      <c r="AE27" s="24"/>
      <c r="AF27" s="25"/>
      <c r="AG27" s="10"/>
    </row>
    <row r="28" spans="1:33" ht="16.5" customHeight="1">
      <c r="A28" s="10"/>
      <c r="B28" s="50" t="s">
        <v>33</v>
      </c>
      <c r="C28" s="53">
        <v>0</v>
      </c>
      <c r="D28" s="53">
        <v>1.8</v>
      </c>
      <c r="E28" s="53">
        <v>0.1</v>
      </c>
      <c r="F28" s="53">
        <v>0.5</v>
      </c>
      <c r="G28" s="53">
        <v>0.5</v>
      </c>
      <c r="H28" s="53">
        <v>0.5</v>
      </c>
      <c r="I28" s="53">
        <v>0.7</v>
      </c>
      <c r="J28" s="53">
        <v>0.5</v>
      </c>
      <c r="K28" s="53">
        <v>0.8</v>
      </c>
      <c r="L28" s="53">
        <v>0.4</v>
      </c>
      <c r="M28" s="53">
        <v>0.5</v>
      </c>
      <c r="N28" s="53">
        <v>0.6</v>
      </c>
      <c r="O28" s="31">
        <v>6.9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31">
        <v>0</v>
      </c>
      <c r="AC28" s="30">
        <f t="shared" si="2"/>
        <v>-6.9</v>
      </c>
      <c r="AD28" s="32">
        <f t="shared" si="3"/>
        <v>-100</v>
      </c>
      <c r="AE28" s="24"/>
      <c r="AF28" s="25"/>
      <c r="AG28" s="10"/>
    </row>
    <row r="29" spans="1:33" ht="16.5" customHeight="1">
      <c r="A29" s="10"/>
      <c r="B29" s="54" t="s">
        <v>34</v>
      </c>
      <c r="C29" s="55">
        <f>+C30</f>
        <v>3.8</v>
      </c>
      <c r="D29" s="55">
        <f t="shared" ref="D29:AB29" si="12">+D30</f>
        <v>3.2</v>
      </c>
      <c r="E29" s="55">
        <f t="shared" si="12"/>
        <v>3.3</v>
      </c>
      <c r="F29" s="55">
        <f t="shared" si="12"/>
        <v>3.4</v>
      </c>
      <c r="G29" s="55">
        <f t="shared" si="12"/>
        <v>3.7</v>
      </c>
      <c r="H29" s="55">
        <f t="shared" si="12"/>
        <v>3.5</v>
      </c>
      <c r="I29" s="55">
        <f t="shared" si="12"/>
        <v>4.0999999999999996</v>
      </c>
      <c r="J29" s="55">
        <f t="shared" si="12"/>
        <v>3.9</v>
      </c>
      <c r="K29" s="55">
        <f t="shared" si="12"/>
        <v>3.7</v>
      </c>
      <c r="L29" s="55">
        <f t="shared" si="12"/>
        <v>4.9000000000000004</v>
      </c>
      <c r="M29" s="55">
        <f t="shared" si="12"/>
        <v>4</v>
      </c>
      <c r="N29" s="55">
        <f t="shared" si="12"/>
        <v>4</v>
      </c>
      <c r="O29" s="55">
        <f t="shared" si="12"/>
        <v>45.5</v>
      </c>
      <c r="P29" s="55">
        <f t="shared" si="12"/>
        <v>4.4000000000000004</v>
      </c>
      <c r="Q29" s="55">
        <f t="shared" si="12"/>
        <v>3.5</v>
      </c>
      <c r="R29" s="55">
        <f t="shared" si="12"/>
        <v>4.7</v>
      </c>
      <c r="S29" s="55">
        <f t="shared" si="12"/>
        <v>11.9</v>
      </c>
      <c r="T29" s="55">
        <f t="shared" si="12"/>
        <v>5.3</v>
      </c>
      <c r="U29" s="55">
        <f t="shared" si="12"/>
        <v>4.2</v>
      </c>
      <c r="V29" s="55">
        <f t="shared" si="12"/>
        <v>5.0999999999999996</v>
      </c>
      <c r="W29" s="55">
        <f t="shared" si="12"/>
        <v>7</v>
      </c>
      <c r="X29" s="55">
        <f t="shared" si="12"/>
        <v>5</v>
      </c>
      <c r="Y29" s="55">
        <f t="shared" si="12"/>
        <v>5.4</v>
      </c>
      <c r="Z29" s="55">
        <f t="shared" si="12"/>
        <v>5</v>
      </c>
      <c r="AA29" s="55">
        <f t="shared" si="12"/>
        <v>5.6</v>
      </c>
      <c r="AB29" s="55">
        <f t="shared" si="12"/>
        <v>67.099999999999994</v>
      </c>
      <c r="AC29" s="55">
        <f t="shared" si="2"/>
        <v>21.599999999999994</v>
      </c>
      <c r="AD29" s="56">
        <f t="shared" si="3"/>
        <v>47.47252747252746</v>
      </c>
      <c r="AE29" s="57"/>
      <c r="AF29" s="58"/>
      <c r="AG29" s="10"/>
    </row>
    <row r="30" spans="1:33" ht="16.5" customHeight="1">
      <c r="A30" s="10"/>
      <c r="B30" s="59" t="s">
        <v>35</v>
      </c>
      <c r="C30" s="27">
        <f t="shared" ref="C30:AB30" si="13">+C31</f>
        <v>3.8</v>
      </c>
      <c r="D30" s="22">
        <f t="shared" si="13"/>
        <v>3.2</v>
      </c>
      <c r="E30" s="22">
        <f t="shared" si="13"/>
        <v>3.3</v>
      </c>
      <c r="F30" s="22">
        <f t="shared" si="13"/>
        <v>3.4</v>
      </c>
      <c r="G30" s="22">
        <f t="shared" si="13"/>
        <v>3.7</v>
      </c>
      <c r="H30" s="22">
        <f t="shared" si="13"/>
        <v>3.5</v>
      </c>
      <c r="I30" s="22">
        <f t="shared" si="13"/>
        <v>4.0999999999999996</v>
      </c>
      <c r="J30" s="22">
        <f t="shared" si="13"/>
        <v>3.9</v>
      </c>
      <c r="K30" s="22">
        <f t="shared" si="13"/>
        <v>3.7</v>
      </c>
      <c r="L30" s="22">
        <f t="shared" si="13"/>
        <v>4.9000000000000004</v>
      </c>
      <c r="M30" s="22">
        <f t="shared" si="13"/>
        <v>4</v>
      </c>
      <c r="N30" s="22">
        <f t="shared" si="13"/>
        <v>4</v>
      </c>
      <c r="O30" s="22">
        <f t="shared" si="13"/>
        <v>45.5</v>
      </c>
      <c r="P30" s="27">
        <f t="shared" si="13"/>
        <v>4.4000000000000004</v>
      </c>
      <c r="Q30" s="27">
        <f t="shared" si="13"/>
        <v>3.5</v>
      </c>
      <c r="R30" s="27">
        <f t="shared" si="13"/>
        <v>4.7</v>
      </c>
      <c r="S30" s="27">
        <f t="shared" si="13"/>
        <v>11.9</v>
      </c>
      <c r="T30" s="27">
        <f t="shared" si="13"/>
        <v>5.3</v>
      </c>
      <c r="U30" s="27">
        <f t="shared" si="13"/>
        <v>4.2</v>
      </c>
      <c r="V30" s="27">
        <f t="shared" si="13"/>
        <v>5.0999999999999996</v>
      </c>
      <c r="W30" s="22">
        <f t="shared" si="13"/>
        <v>7</v>
      </c>
      <c r="X30" s="22">
        <f t="shared" si="13"/>
        <v>5</v>
      </c>
      <c r="Y30" s="22">
        <f t="shared" si="13"/>
        <v>5.4</v>
      </c>
      <c r="Z30" s="22">
        <f t="shared" si="13"/>
        <v>5</v>
      </c>
      <c r="AA30" s="22">
        <f t="shared" si="13"/>
        <v>5.6</v>
      </c>
      <c r="AB30" s="22">
        <f t="shared" si="13"/>
        <v>67.099999999999994</v>
      </c>
      <c r="AC30" s="27">
        <f t="shared" si="2"/>
        <v>21.599999999999994</v>
      </c>
      <c r="AD30" s="23">
        <f t="shared" si="3"/>
        <v>47.47252747252746</v>
      </c>
      <c r="AE30" s="24"/>
      <c r="AF30" s="25"/>
      <c r="AG30" s="10"/>
    </row>
    <row r="31" spans="1:33" ht="16.5" customHeight="1">
      <c r="A31" s="10"/>
      <c r="B31" s="60" t="s">
        <v>36</v>
      </c>
      <c r="C31" s="61">
        <v>3.8</v>
      </c>
      <c r="D31" s="62">
        <v>3.2</v>
      </c>
      <c r="E31" s="62">
        <v>3.3</v>
      </c>
      <c r="F31" s="62">
        <v>3.4</v>
      </c>
      <c r="G31" s="62">
        <v>3.7</v>
      </c>
      <c r="H31" s="62">
        <v>3.5</v>
      </c>
      <c r="I31" s="62">
        <v>4.0999999999999996</v>
      </c>
      <c r="J31" s="62">
        <v>3.9</v>
      </c>
      <c r="K31" s="62">
        <v>3.7</v>
      </c>
      <c r="L31" s="62">
        <v>4.9000000000000004</v>
      </c>
      <c r="M31" s="62">
        <v>4</v>
      </c>
      <c r="N31" s="62">
        <v>4</v>
      </c>
      <c r="O31" s="31">
        <v>45.5</v>
      </c>
      <c r="P31" s="61">
        <v>4.4000000000000004</v>
      </c>
      <c r="Q31" s="61">
        <v>3.5</v>
      </c>
      <c r="R31" s="62">
        <v>4.7</v>
      </c>
      <c r="S31" s="62">
        <v>11.9</v>
      </c>
      <c r="T31" s="62">
        <v>5.3</v>
      </c>
      <c r="U31" s="62">
        <v>4.2</v>
      </c>
      <c r="V31" s="62">
        <v>5.0999999999999996</v>
      </c>
      <c r="W31" s="62">
        <v>7</v>
      </c>
      <c r="X31" s="62">
        <v>5</v>
      </c>
      <c r="Y31" s="62">
        <v>5.4</v>
      </c>
      <c r="Z31" s="62">
        <v>5</v>
      </c>
      <c r="AA31" s="62">
        <v>5.6</v>
      </c>
      <c r="AB31" s="31">
        <v>67.099999999999994</v>
      </c>
      <c r="AC31" s="30">
        <f t="shared" si="2"/>
        <v>21.599999999999994</v>
      </c>
      <c r="AD31" s="32">
        <f t="shared" si="3"/>
        <v>47.47252747252746</v>
      </c>
      <c r="AE31" s="25"/>
      <c r="AF31" s="25"/>
      <c r="AG31" s="10"/>
    </row>
    <row r="32" spans="1:33" ht="16.5" customHeight="1">
      <c r="A32" s="10"/>
      <c r="B32" s="40" t="s">
        <v>37</v>
      </c>
      <c r="C32" s="27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39">
        <f>SUM(C32:N32)</f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39">
        <f>SUM(P32:AA32)</f>
        <v>0</v>
      </c>
      <c r="AC32" s="34">
        <f t="shared" si="2"/>
        <v>0</v>
      </c>
      <c r="AD32" s="35">
        <v>0</v>
      </c>
      <c r="AF32" s="10"/>
      <c r="AG32" s="10"/>
    </row>
    <row r="33" spans="1:39" ht="16.5" customHeight="1" thickBot="1">
      <c r="A33" s="10"/>
      <c r="B33" s="63" t="s">
        <v>38</v>
      </c>
      <c r="C33" s="73">
        <f t="shared" ref="C33:AB33" si="14">+C8+C27+C29+C32</f>
        <v>5073.1000000000004</v>
      </c>
      <c r="D33" s="74">
        <f t="shared" si="14"/>
        <v>4965.3</v>
      </c>
      <c r="E33" s="74">
        <f t="shared" si="14"/>
        <v>5519.8</v>
      </c>
      <c r="F33" s="74">
        <f t="shared" si="14"/>
        <v>5118.5999999999995</v>
      </c>
      <c r="G33" s="74">
        <f t="shared" si="14"/>
        <v>5719.2</v>
      </c>
      <c r="H33" s="74">
        <f t="shared" si="14"/>
        <v>5484.9</v>
      </c>
      <c r="I33" s="74">
        <f t="shared" si="14"/>
        <v>6036.6</v>
      </c>
      <c r="J33" s="74">
        <f t="shared" si="14"/>
        <v>5871.0999999999995</v>
      </c>
      <c r="K33" s="74">
        <f t="shared" si="14"/>
        <v>5549.4</v>
      </c>
      <c r="L33" s="74">
        <f t="shared" si="14"/>
        <v>7205.0999999999985</v>
      </c>
      <c r="M33" s="74">
        <f t="shared" si="14"/>
        <v>7253.1000000000013</v>
      </c>
      <c r="N33" s="74">
        <f t="shared" si="14"/>
        <v>6850.4</v>
      </c>
      <c r="O33" s="74">
        <f t="shared" si="14"/>
        <v>70646.599999999991</v>
      </c>
      <c r="P33" s="73">
        <f t="shared" si="14"/>
        <v>5443.4</v>
      </c>
      <c r="Q33" s="73">
        <f t="shared" si="14"/>
        <v>5040.6000000000004</v>
      </c>
      <c r="R33" s="73">
        <f t="shared" si="14"/>
        <v>6252.2</v>
      </c>
      <c r="S33" s="73">
        <f t="shared" si="14"/>
        <v>6908.9</v>
      </c>
      <c r="T33" s="73">
        <f t="shared" si="14"/>
        <v>6996.6</v>
      </c>
      <c r="U33" s="73">
        <f t="shared" si="14"/>
        <v>6469.7999999999993</v>
      </c>
      <c r="V33" s="73">
        <f t="shared" si="14"/>
        <v>7066</v>
      </c>
      <c r="W33" s="74">
        <f t="shared" si="14"/>
        <v>6687.8</v>
      </c>
      <c r="X33" s="74">
        <f t="shared" si="14"/>
        <v>6681.6</v>
      </c>
      <c r="Y33" s="74">
        <f t="shared" si="14"/>
        <v>8293.2000000000007</v>
      </c>
      <c r="Z33" s="74">
        <f t="shared" si="14"/>
        <v>7677.2</v>
      </c>
      <c r="AA33" s="74">
        <f t="shared" si="14"/>
        <v>7836.6</v>
      </c>
      <c r="AB33" s="74">
        <f t="shared" si="14"/>
        <v>81353.899999999994</v>
      </c>
      <c r="AC33" s="73">
        <f t="shared" si="2"/>
        <v>10707.300000000003</v>
      </c>
      <c r="AD33" s="75">
        <f t="shared" si="3"/>
        <v>15.156143395435882</v>
      </c>
      <c r="AE33" s="64"/>
      <c r="AF33" s="10"/>
      <c r="AG33" s="10"/>
    </row>
    <row r="34" spans="1:39" ht="16.5" customHeight="1" thickTop="1" thickBot="1">
      <c r="A34" s="10"/>
      <c r="B34" s="65" t="s">
        <v>39</v>
      </c>
      <c r="C34" s="66">
        <v>0</v>
      </c>
      <c r="D34" s="67">
        <v>0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/>
      <c r="N34" s="67">
        <v>0</v>
      </c>
      <c r="O34" s="67">
        <f>SUM(C34:N34)</f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f>SUM(P34:AA34)</f>
        <v>0</v>
      </c>
      <c r="AC34" s="67">
        <f>+AB34-O34</f>
        <v>0</v>
      </c>
      <c r="AD34" s="68" t="s">
        <v>23</v>
      </c>
      <c r="AF34" s="10"/>
      <c r="AG34" s="10"/>
    </row>
    <row r="35" spans="1:39" ht="16.5" customHeight="1" thickTop="1">
      <c r="A35" s="10"/>
      <c r="B35" s="69" t="s">
        <v>40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F35" s="10"/>
      <c r="AG35" s="10"/>
      <c r="AH35" s="70"/>
      <c r="AI35" s="70"/>
      <c r="AJ35" s="70"/>
      <c r="AK35" s="70"/>
      <c r="AL35" s="70"/>
      <c r="AM35" s="70"/>
    </row>
    <row r="36" spans="1:39" ht="16.5" customHeight="1">
      <c r="A36" s="10"/>
      <c r="B36" s="71" t="s">
        <v>45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F36" s="10"/>
      <c r="AG36" s="10"/>
      <c r="AH36" s="70"/>
      <c r="AI36" s="70"/>
      <c r="AJ36" s="70"/>
      <c r="AK36" s="70"/>
      <c r="AL36" s="70"/>
      <c r="AM36" s="70"/>
    </row>
    <row r="37" spans="1:39" ht="7.5" customHeight="1">
      <c r="A37" s="10"/>
      <c r="B37" s="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10"/>
      <c r="AC37" s="10"/>
      <c r="AD37" s="10"/>
      <c r="AF37" s="10"/>
      <c r="AG37" s="10"/>
      <c r="AH37" s="70"/>
      <c r="AI37" s="70"/>
      <c r="AJ37" s="70"/>
      <c r="AK37" s="70"/>
      <c r="AL37" s="70"/>
      <c r="AM37" s="70"/>
    </row>
    <row r="38" spans="1:39">
      <c r="A38" s="10"/>
      <c r="B38" s="2" t="s">
        <v>41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10"/>
      <c r="AC38" s="10"/>
      <c r="AD38" s="10"/>
      <c r="AF38" s="10"/>
      <c r="AG38" s="10"/>
      <c r="AH38" s="70"/>
      <c r="AI38" s="70"/>
      <c r="AJ38" s="70"/>
      <c r="AK38" s="70"/>
      <c r="AL38" s="70"/>
      <c r="AM38" s="70"/>
    </row>
    <row r="39" spans="1:39" ht="7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F39" s="10"/>
      <c r="AG39" s="10"/>
      <c r="AH39" s="70"/>
      <c r="AI39" s="70"/>
      <c r="AJ39" s="70"/>
      <c r="AK39" s="70"/>
      <c r="AL39" s="70"/>
      <c r="AM39" s="70"/>
    </row>
    <row r="40" spans="1:39">
      <c r="A40" s="10"/>
      <c r="B40" s="10" t="s">
        <v>46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F40" s="10"/>
      <c r="AG40" s="10"/>
      <c r="AH40" s="70"/>
      <c r="AI40" s="70"/>
      <c r="AJ40" s="70"/>
      <c r="AK40" s="70"/>
      <c r="AL40" s="70"/>
      <c r="AM40" s="70"/>
    </row>
    <row r="41" spans="1:39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F41" s="10"/>
      <c r="AG41" s="10"/>
      <c r="AH41" s="70"/>
      <c r="AI41" s="70"/>
      <c r="AJ41" s="70"/>
      <c r="AK41" s="70"/>
      <c r="AL41" s="70"/>
      <c r="AM41" s="70"/>
    </row>
    <row r="42" spans="1:39">
      <c r="A42" s="10"/>
      <c r="B42" s="1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F42" s="10"/>
      <c r="AG42" s="10"/>
      <c r="AH42" s="70"/>
      <c r="AI42" s="70"/>
      <c r="AJ42" s="70"/>
      <c r="AK42" s="70"/>
      <c r="AL42" s="70"/>
      <c r="AM42" s="70"/>
    </row>
    <row r="43" spans="1:39">
      <c r="A43" s="10"/>
      <c r="B43" s="1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F43" s="10"/>
      <c r="AG43" s="10"/>
      <c r="AH43" s="70"/>
      <c r="AI43" s="70"/>
      <c r="AJ43" s="70"/>
      <c r="AK43" s="70"/>
      <c r="AL43" s="70"/>
      <c r="AM43" s="70"/>
    </row>
    <row r="44" spans="1:39">
      <c r="A44" s="10"/>
      <c r="B44" s="1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F44" s="10"/>
      <c r="AG44" s="10"/>
      <c r="AH44" s="70"/>
      <c r="AI44" s="70"/>
      <c r="AJ44" s="70"/>
      <c r="AK44" s="70"/>
      <c r="AL44" s="70"/>
      <c r="AM44" s="70"/>
    </row>
    <row r="45" spans="1:39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F45" s="10"/>
      <c r="AG45" s="10"/>
      <c r="AH45" s="70"/>
      <c r="AI45" s="70"/>
      <c r="AJ45" s="70"/>
      <c r="AK45" s="70"/>
      <c r="AL45" s="70"/>
      <c r="AM45" s="70"/>
    </row>
    <row r="46" spans="1:39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F46" s="10"/>
      <c r="AG46" s="10"/>
      <c r="AH46" s="70"/>
      <c r="AI46" s="70"/>
      <c r="AJ46" s="70"/>
      <c r="AK46" s="70"/>
      <c r="AL46" s="70"/>
      <c r="AM46" s="70"/>
    </row>
    <row r="47" spans="1:3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F47" s="10"/>
      <c r="AG47" s="10"/>
      <c r="AH47" s="70"/>
      <c r="AI47" s="70"/>
      <c r="AJ47" s="70"/>
      <c r="AK47" s="70"/>
      <c r="AL47" s="70"/>
      <c r="AM47" s="70"/>
    </row>
    <row r="48" spans="1:39">
      <c r="A48" s="10"/>
      <c r="B48" s="1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F48" s="10"/>
      <c r="AG48" s="10"/>
      <c r="AH48" s="70"/>
      <c r="AI48" s="70"/>
      <c r="AJ48" s="70"/>
      <c r="AK48" s="70"/>
      <c r="AL48" s="70"/>
      <c r="AM48" s="70"/>
    </row>
    <row r="49" spans="1:39">
      <c r="A49" s="10"/>
      <c r="B49" s="15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F49" s="10"/>
      <c r="AG49" s="10"/>
      <c r="AH49" s="70"/>
      <c r="AI49" s="70"/>
      <c r="AJ49" s="70"/>
      <c r="AK49" s="70"/>
      <c r="AL49" s="70"/>
      <c r="AM49" s="70"/>
    </row>
    <row r="50" spans="1:39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F50" s="10"/>
      <c r="AG50" s="10"/>
      <c r="AH50" s="70"/>
      <c r="AI50" s="70"/>
      <c r="AJ50" s="70"/>
      <c r="AK50" s="70"/>
      <c r="AL50" s="70"/>
      <c r="AM50" s="70"/>
    </row>
    <row r="51" spans="1:39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F51" s="10"/>
      <c r="AG51" s="10"/>
      <c r="AH51" s="70"/>
      <c r="AI51" s="70"/>
      <c r="AJ51" s="70"/>
      <c r="AK51" s="70"/>
      <c r="AL51" s="70"/>
      <c r="AM51" s="70"/>
    </row>
    <row r="52" spans="1:39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F52" s="10"/>
      <c r="AG52" s="10"/>
      <c r="AH52" s="70"/>
      <c r="AI52" s="70"/>
      <c r="AJ52" s="70"/>
      <c r="AK52" s="70"/>
      <c r="AL52" s="70"/>
      <c r="AM52" s="70"/>
    </row>
    <row r="53" spans="1:39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F53" s="10"/>
      <c r="AG53" s="10"/>
      <c r="AH53" s="70"/>
      <c r="AI53" s="70"/>
      <c r="AJ53" s="70"/>
      <c r="AK53" s="70"/>
      <c r="AL53" s="70"/>
      <c r="AM53" s="70"/>
    </row>
    <row r="54" spans="1:39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F54" s="10"/>
      <c r="AG54" s="10"/>
      <c r="AH54" s="70"/>
      <c r="AI54" s="70"/>
      <c r="AJ54" s="70"/>
      <c r="AK54" s="70"/>
      <c r="AL54" s="70"/>
      <c r="AM54" s="70"/>
    </row>
    <row r="55" spans="1:39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F55" s="10"/>
      <c r="AG55" s="10"/>
      <c r="AH55" s="70"/>
      <c r="AI55" s="70"/>
      <c r="AJ55" s="70"/>
      <c r="AK55" s="70"/>
      <c r="AL55" s="70"/>
      <c r="AM55" s="70"/>
    </row>
    <row r="56" spans="1:39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F56" s="10"/>
      <c r="AG56" s="10"/>
      <c r="AH56" s="70"/>
      <c r="AI56" s="70"/>
      <c r="AJ56" s="70"/>
      <c r="AK56" s="70"/>
      <c r="AL56" s="70"/>
      <c r="AM56" s="70"/>
    </row>
    <row r="57" spans="1:39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F57" s="10"/>
      <c r="AG57" s="10"/>
      <c r="AH57" s="70"/>
      <c r="AI57" s="70"/>
      <c r="AJ57" s="70"/>
      <c r="AK57" s="70"/>
      <c r="AL57" s="70"/>
      <c r="AM57" s="70"/>
    </row>
    <row r="58" spans="1:39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F58" s="10"/>
      <c r="AG58" s="10"/>
      <c r="AH58" s="70"/>
      <c r="AI58" s="70"/>
      <c r="AJ58" s="70"/>
      <c r="AK58" s="70"/>
      <c r="AL58" s="70"/>
      <c r="AM58" s="70"/>
    </row>
    <row r="59" spans="1:3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F59" s="10"/>
      <c r="AG59" s="10"/>
      <c r="AH59" s="70"/>
      <c r="AI59" s="70"/>
      <c r="AJ59" s="70"/>
      <c r="AK59" s="70"/>
      <c r="AL59" s="70"/>
      <c r="AM59" s="70"/>
    </row>
    <row r="60" spans="1:39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F60" s="10"/>
      <c r="AG60" s="10"/>
      <c r="AH60" s="70"/>
      <c r="AI60" s="70"/>
      <c r="AJ60" s="70"/>
      <c r="AK60" s="70"/>
      <c r="AL60" s="70"/>
      <c r="AM60" s="70"/>
    </row>
    <row r="61" spans="1:39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F61" s="10"/>
      <c r="AG61" s="10"/>
      <c r="AH61" s="70"/>
      <c r="AI61" s="70"/>
      <c r="AJ61" s="70"/>
      <c r="AK61" s="70"/>
      <c r="AL61" s="70"/>
      <c r="AM61" s="70"/>
    </row>
    <row r="62" spans="1:39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F62" s="10"/>
      <c r="AG62" s="10"/>
      <c r="AH62" s="70"/>
      <c r="AI62" s="70"/>
      <c r="AJ62" s="70"/>
      <c r="AK62" s="70"/>
      <c r="AL62" s="70"/>
      <c r="AM62" s="70"/>
    </row>
    <row r="63" spans="1:39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F63" s="10"/>
      <c r="AG63" s="10"/>
      <c r="AH63" s="70"/>
      <c r="AI63" s="70"/>
      <c r="AJ63" s="70"/>
      <c r="AK63" s="70"/>
      <c r="AL63" s="70"/>
      <c r="AM63" s="70"/>
    </row>
    <row r="64" spans="1:39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F64" s="10"/>
      <c r="AG64" s="10"/>
      <c r="AH64" s="70"/>
      <c r="AI64" s="70"/>
      <c r="AJ64" s="70"/>
      <c r="AK64" s="70"/>
      <c r="AL64" s="70"/>
      <c r="AM64" s="70"/>
    </row>
    <row r="65" spans="1:39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F65" s="10"/>
      <c r="AG65" s="10"/>
      <c r="AH65" s="70"/>
      <c r="AI65" s="70"/>
      <c r="AJ65" s="70"/>
      <c r="AK65" s="70"/>
      <c r="AL65" s="70"/>
      <c r="AM65" s="70"/>
    </row>
    <row r="66" spans="1:39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F66" s="10"/>
      <c r="AG66" s="10"/>
      <c r="AH66" s="70"/>
      <c r="AI66" s="70"/>
      <c r="AJ66" s="70"/>
      <c r="AK66" s="70"/>
      <c r="AL66" s="70"/>
      <c r="AM66" s="70"/>
    </row>
    <row r="67" spans="1:39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F67" s="10"/>
      <c r="AG67" s="10"/>
      <c r="AH67" s="70"/>
      <c r="AI67" s="70"/>
      <c r="AJ67" s="70"/>
      <c r="AK67" s="70"/>
      <c r="AL67" s="70"/>
      <c r="AM67" s="70"/>
    </row>
    <row r="68" spans="1:39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F68" s="10"/>
      <c r="AG68" s="10"/>
      <c r="AH68" s="70"/>
      <c r="AI68" s="70"/>
      <c r="AJ68" s="70"/>
      <c r="AK68" s="70"/>
      <c r="AL68" s="70"/>
      <c r="AM68" s="70"/>
    </row>
    <row r="69" spans="1:3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F69" s="10"/>
      <c r="AG69" s="10"/>
      <c r="AH69" s="70"/>
      <c r="AI69" s="70"/>
      <c r="AJ69" s="70"/>
      <c r="AK69" s="70"/>
      <c r="AL69" s="70"/>
      <c r="AM69" s="70"/>
    </row>
    <row r="70" spans="1:39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F70" s="10"/>
      <c r="AG70" s="10"/>
      <c r="AH70" s="70"/>
      <c r="AI70" s="70"/>
      <c r="AJ70" s="70"/>
      <c r="AK70" s="70"/>
      <c r="AL70" s="70"/>
      <c r="AM70" s="70"/>
    </row>
    <row r="71" spans="1:39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F71" s="10"/>
      <c r="AG71" s="10"/>
      <c r="AH71" s="70"/>
      <c r="AI71" s="70"/>
      <c r="AJ71" s="70"/>
      <c r="AK71" s="70"/>
      <c r="AL71" s="70"/>
      <c r="AM71" s="70"/>
    </row>
    <row r="72" spans="1:39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F72" s="10"/>
      <c r="AG72" s="10"/>
      <c r="AH72" s="70"/>
      <c r="AI72" s="70"/>
      <c r="AJ72" s="70"/>
      <c r="AK72" s="70"/>
      <c r="AL72" s="70"/>
      <c r="AM72" s="70"/>
    </row>
    <row r="73" spans="1:39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F73" s="10"/>
      <c r="AG73" s="10"/>
      <c r="AH73" s="70"/>
      <c r="AI73" s="70"/>
      <c r="AJ73" s="70"/>
      <c r="AK73" s="70"/>
      <c r="AL73" s="70"/>
      <c r="AM73" s="70"/>
    </row>
    <row r="74" spans="1:39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F74" s="10"/>
      <c r="AG74" s="10"/>
      <c r="AH74" s="70"/>
      <c r="AI74" s="70"/>
      <c r="AJ74" s="70"/>
      <c r="AK74" s="70"/>
      <c r="AL74" s="70"/>
      <c r="AM74" s="70"/>
    </row>
    <row r="75" spans="1:39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F75" s="10"/>
      <c r="AG75" s="10"/>
      <c r="AH75" s="70"/>
      <c r="AI75" s="70"/>
      <c r="AJ75" s="70"/>
      <c r="AK75" s="70"/>
      <c r="AL75" s="70"/>
      <c r="AM75" s="70"/>
    </row>
    <row r="76" spans="1:39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F76" s="10"/>
      <c r="AG76" s="10"/>
      <c r="AH76" s="70"/>
      <c r="AI76" s="70"/>
      <c r="AJ76" s="70"/>
      <c r="AK76" s="70"/>
      <c r="AL76" s="70"/>
      <c r="AM76" s="70"/>
    </row>
    <row r="77" spans="1:39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F77" s="10"/>
      <c r="AG77" s="10"/>
      <c r="AH77" s="70"/>
      <c r="AI77" s="70"/>
      <c r="AJ77" s="70"/>
      <c r="AK77" s="70"/>
      <c r="AL77" s="70"/>
      <c r="AM77" s="70"/>
    </row>
    <row r="78" spans="1:39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F78" s="10"/>
      <c r="AG78" s="10"/>
      <c r="AH78" s="70"/>
      <c r="AI78" s="70"/>
      <c r="AJ78" s="70"/>
      <c r="AK78" s="70"/>
      <c r="AL78" s="70"/>
      <c r="AM78" s="70"/>
    </row>
    <row r="79" spans="1:3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F79" s="10"/>
      <c r="AG79" s="10"/>
      <c r="AH79" s="70"/>
      <c r="AI79" s="70"/>
      <c r="AJ79" s="70"/>
      <c r="AK79" s="70"/>
      <c r="AL79" s="70"/>
      <c r="AM79" s="70"/>
    </row>
    <row r="80" spans="1:39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F80" s="10"/>
      <c r="AG80" s="10"/>
      <c r="AH80" s="70"/>
      <c r="AI80" s="70"/>
      <c r="AJ80" s="70"/>
      <c r="AK80" s="70"/>
      <c r="AL80" s="70"/>
      <c r="AM80" s="70"/>
    </row>
    <row r="81" spans="1:39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F81" s="10"/>
      <c r="AG81" s="10"/>
      <c r="AH81" s="70"/>
      <c r="AI81" s="70"/>
      <c r="AJ81" s="70"/>
      <c r="AK81" s="70"/>
      <c r="AL81" s="70"/>
      <c r="AM81" s="70"/>
    </row>
    <row r="82" spans="1:39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F82" s="10"/>
      <c r="AG82" s="10"/>
      <c r="AH82" s="70"/>
      <c r="AI82" s="70"/>
      <c r="AJ82" s="70"/>
      <c r="AK82" s="70"/>
      <c r="AL82" s="70"/>
      <c r="AM82" s="70"/>
    </row>
    <row r="83" spans="1:39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F83" s="10"/>
      <c r="AG83" s="10"/>
      <c r="AH83" s="70"/>
      <c r="AI83" s="70"/>
      <c r="AJ83" s="70"/>
      <c r="AK83" s="70"/>
      <c r="AL83" s="70"/>
      <c r="AM83" s="70"/>
    </row>
    <row r="84" spans="1:39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F84" s="10"/>
      <c r="AG84" s="10"/>
      <c r="AH84" s="70"/>
      <c r="AI84" s="70"/>
      <c r="AJ84" s="70"/>
      <c r="AK84" s="70"/>
      <c r="AL84" s="70"/>
      <c r="AM84" s="70"/>
    </row>
    <row r="85" spans="1:39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F85" s="10"/>
      <c r="AG85" s="10"/>
      <c r="AH85" s="70"/>
      <c r="AI85" s="70"/>
      <c r="AJ85" s="70"/>
      <c r="AK85" s="70"/>
      <c r="AL85" s="70"/>
      <c r="AM85" s="70"/>
    </row>
    <row r="86" spans="1:39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F86" s="10"/>
      <c r="AG86" s="10"/>
      <c r="AH86" s="70"/>
      <c r="AI86" s="70"/>
      <c r="AJ86" s="70"/>
      <c r="AK86" s="70"/>
      <c r="AL86" s="70"/>
      <c r="AM86" s="70"/>
    </row>
    <row r="87" spans="1:39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F87" s="10"/>
      <c r="AG87" s="10"/>
      <c r="AH87" s="70"/>
      <c r="AI87" s="70"/>
      <c r="AJ87" s="70"/>
      <c r="AK87" s="70"/>
      <c r="AL87" s="70"/>
      <c r="AM87" s="70"/>
    </row>
    <row r="88" spans="1:39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F88" s="10"/>
      <c r="AG88" s="10"/>
      <c r="AH88" s="70"/>
      <c r="AI88" s="70"/>
      <c r="AJ88" s="70"/>
      <c r="AK88" s="70"/>
      <c r="AL88" s="70"/>
      <c r="AM88" s="70"/>
    </row>
    <row r="89" spans="1:3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F89" s="10"/>
      <c r="AG89" s="10"/>
      <c r="AH89" s="70"/>
      <c r="AI89" s="70"/>
      <c r="AJ89" s="70"/>
      <c r="AK89" s="70"/>
      <c r="AL89" s="70"/>
      <c r="AM89" s="70"/>
    </row>
    <row r="90" spans="1:39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F90" s="10"/>
      <c r="AG90" s="10"/>
      <c r="AH90" s="70"/>
      <c r="AI90" s="70"/>
      <c r="AJ90" s="70"/>
      <c r="AK90" s="70"/>
      <c r="AL90" s="70"/>
      <c r="AM90" s="70"/>
    </row>
    <row r="91" spans="1:39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F91" s="10"/>
      <c r="AG91" s="10"/>
      <c r="AH91" s="70"/>
      <c r="AI91" s="70"/>
      <c r="AJ91" s="70"/>
      <c r="AK91" s="70"/>
      <c r="AL91" s="70"/>
      <c r="AM91" s="70"/>
    </row>
    <row r="92" spans="1:39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F92" s="10"/>
      <c r="AG92" s="10"/>
      <c r="AH92" s="70"/>
      <c r="AI92" s="70"/>
      <c r="AJ92" s="70"/>
      <c r="AK92" s="70"/>
      <c r="AL92" s="70"/>
      <c r="AM92" s="70"/>
    </row>
    <row r="93" spans="1:39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F93" s="10"/>
      <c r="AG93" s="10"/>
      <c r="AH93" s="70"/>
      <c r="AI93" s="70"/>
      <c r="AJ93" s="70"/>
      <c r="AK93" s="70"/>
      <c r="AL93" s="70"/>
      <c r="AM93" s="70"/>
    </row>
    <row r="94" spans="1:39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F94" s="10"/>
      <c r="AG94" s="10"/>
      <c r="AH94" s="70"/>
      <c r="AI94" s="70"/>
      <c r="AJ94" s="70"/>
      <c r="AK94" s="70"/>
      <c r="AL94" s="70"/>
      <c r="AM94" s="70"/>
    </row>
    <row r="95" spans="1:39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F95" s="10"/>
      <c r="AG95" s="10"/>
      <c r="AH95" s="70"/>
      <c r="AI95" s="70"/>
      <c r="AJ95" s="70"/>
      <c r="AK95" s="70"/>
      <c r="AL95" s="70"/>
      <c r="AM95" s="70"/>
    </row>
    <row r="96" spans="1:39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F96" s="10"/>
      <c r="AG96" s="10"/>
      <c r="AH96" s="70"/>
      <c r="AI96" s="70"/>
      <c r="AJ96" s="70"/>
      <c r="AK96" s="70"/>
      <c r="AL96" s="70"/>
      <c r="AM96" s="70"/>
    </row>
    <row r="97" spans="1:39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F97" s="10"/>
      <c r="AG97" s="10"/>
      <c r="AH97" s="70"/>
      <c r="AI97" s="70"/>
      <c r="AJ97" s="70"/>
      <c r="AK97" s="70"/>
      <c r="AL97" s="70"/>
      <c r="AM97" s="70"/>
    </row>
    <row r="98" spans="1:39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F98" s="10"/>
      <c r="AG98" s="10"/>
      <c r="AH98" s="70"/>
      <c r="AI98" s="70"/>
      <c r="AJ98" s="70"/>
      <c r="AK98" s="70"/>
      <c r="AL98" s="70"/>
      <c r="AM98" s="70"/>
    </row>
    <row r="99" spans="1:3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F99" s="10"/>
      <c r="AG99" s="10"/>
      <c r="AH99" s="70"/>
      <c r="AI99" s="70"/>
      <c r="AJ99" s="70"/>
      <c r="AK99" s="70"/>
      <c r="AL99" s="70"/>
      <c r="AM99" s="70"/>
    </row>
    <row r="100" spans="1:39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F100" s="10"/>
      <c r="AG100" s="10"/>
      <c r="AH100" s="70"/>
      <c r="AI100" s="70"/>
      <c r="AJ100" s="70"/>
      <c r="AK100" s="70"/>
      <c r="AL100" s="70"/>
      <c r="AM100" s="70"/>
    </row>
    <row r="101" spans="1:39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F101" s="10"/>
      <c r="AG101" s="10"/>
      <c r="AH101" s="70"/>
      <c r="AI101" s="70"/>
      <c r="AJ101" s="70"/>
      <c r="AK101" s="70"/>
      <c r="AL101" s="70"/>
      <c r="AM101" s="70"/>
    </row>
    <row r="102" spans="1:39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F102" s="10"/>
      <c r="AG102" s="10"/>
      <c r="AH102" s="70"/>
      <c r="AI102" s="70"/>
      <c r="AJ102" s="70"/>
      <c r="AK102" s="70"/>
      <c r="AL102" s="70"/>
      <c r="AM102" s="70"/>
    </row>
    <row r="103" spans="1:39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F103" s="10"/>
      <c r="AG103" s="10"/>
      <c r="AH103" s="70"/>
      <c r="AI103" s="70"/>
      <c r="AJ103" s="70"/>
      <c r="AK103" s="70"/>
      <c r="AL103" s="70"/>
      <c r="AM103" s="70"/>
    </row>
    <row r="104" spans="1:39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F104" s="10"/>
      <c r="AG104" s="10"/>
      <c r="AH104" s="70"/>
      <c r="AI104" s="70"/>
      <c r="AJ104" s="70"/>
      <c r="AK104" s="70"/>
      <c r="AL104" s="70"/>
      <c r="AM104" s="70"/>
    </row>
    <row r="105" spans="1:39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F105" s="10"/>
      <c r="AG105" s="10"/>
      <c r="AH105" s="70"/>
      <c r="AI105" s="70"/>
      <c r="AJ105" s="70"/>
      <c r="AK105" s="70"/>
      <c r="AL105" s="70"/>
      <c r="AM105" s="70"/>
    </row>
    <row r="106" spans="1:39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F106" s="10"/>
      <c r="AG106" s="10"/>
      <c r="AH106" s="70"/>
      <c r="AI106" s="70"/>
      <c r="AJ106" s="70"/>
      <c r="AK106" s="70"/>
      <c r="AL106" s="70"/>
      <c r="AM106" s="70"/>
    </row>
    <row r="107" spans="1:39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F107" s="10"/>
      <c r="AG107" s="10"/>
      <c r="AH107" s="70"/>
      <c r="AI107" s="70"/>
      <c r="AJ107" s="70"/>
      <c r="AK107" s="70"/>
      <c r="AL107" s="70"/>
      <c r="AM107" s="70"/>
    </row>
    <row r="108" spans="1:39"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F108" s="70"/>
      <c r="AG108" s="70"/>
      <c r="AH108" s="70"/>
      <c r="AI108" s="70"/>
      <c r="AJ108" s="70"/>
      <c r="AK108" s="70"/>
      <c r="AL108" s="70"/>
      <c r="AM108" s="70"/>
    </row>
    <row r="109" spans="1:39"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F109" s="70"/>
      <c r="AG109" s="70"/>
      <c r="AH109" s="70"/>
      <c r="AI109" s="70"/>
      <c r="AJ109" s="70"/>
      <c r="AK109" s="70"/>
      <c r="AL109" s="70"/>
      <c r="AM109" s="70"/>
    </row>
    <row r="110" spans="1:39"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F110" s="70"/>
      <c r="AG110" s="70"/>
      <c r="AH110" s="70"/>
      <c r="AI110" s="70"/>
      <c r="AJ110" s="70"/>
      <c r="AK110" s="70"/>
      <c r="AL110" s="70"/>
      <c r="AM110" s="70"/>
    </row>
    <row r="111" spans="1:39"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F111" s="70"/>
      <c r="AG111" s="70"/>
      <c r="AH111" s="70"/>
      <c r="AI111" s="70"/>
      <c r="AJ111" s="70"/>
      <c r="AK111" s="70"/>
      <c r="AL111" s="70"/>
      <c r="AM111" s="70"/>
    </row>
    <row r="112" spans="1:39"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F112" s="70"/>
      <c r="AG112" s="70"/>
      <c r="AH112" s="70"/>
      <c r="AI112" s="70"/>
      <c r="AJ112" s="70"/>
      <c r="AK112" s="70"/>
      <c r="AL112" s="70"/>
      <c r="AM112" s="70"/>
    </row>
    <row r="113" spans="2:39"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F113" s="70"/>
      <c r="AG113" s="70"/>
      <c r="AH113" s="70"/>
      <c r="AI113" s="70"/>
      <c r="AJ113" s="70"/>
      <c r="AK113" s="70"/>
      <c r="AL113" s="70"/>
      <c r="AM113" s="70"/>
    </row>
    <row r="114" spans="2:39"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F114" s="70"/>
      <c r="AG114" s="70"/>
      <c r="AH114" s="70"/>
      <c r="AI114" s="70"/>
      <c r="AJ114" s="70"/>
      <c r="AK114" s="70"/>
      <c r="AL114" s="70"/>
      <c r="AM114" s="70"/>
    </row>
    <row r="115" spans="2:39"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F115" s="70"/>
      <c r="AG115" s="70"/>
      <c r="AH115" s="70"/>
      <c r="AI115" s="70"/>
      <c r="AJ115" s="70"/>
      <c r="AK115" s="70"/>
      <c r="AL115" s="70"/>
      <c r="AM115" s="70"/>
    </row>
    <row r="116" spans="2:39"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F116" s="70"/>
      <c r="AG116" s="70"/>
      <c r="AH116" s="70"/>
      <c r="AI116" s="70"/>
      <c r="AJ116" s="70"/>
      <c r="AK116" s="70"/>
      <c r="AL116" s="70"/>
      <c r="AM116" s="70"/>
    </row>
    <row r="117" spans="2:39"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F117" s="70"/>
      <c r="AG117" s="70"/>
      <c r="AH117" s="70"/>
      <c r="AI117" s="70"/>
      <c r="AJ117" s="70"/>
      <c r="AK117" s="70"/>
      <c r="AL117" s="70"/>
      <c r="AM117" s="70"/>
    </row>
    <row r="118" spans="2:39"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F118" s="70"/>
      <c r="AG118" s="70"/>
      <c r="AH118" s="70"/>
      <c r="AI118" s="70"/>
      <c r="AJ118" s="70"/>
      <c r="AK118" s="70"/>
      <c r="AL118" s="70"/>
      <c r="AM118" s="70"/>
    </row>
    <row r="119" spans="2:39"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F119" s="70"/>
      <c r="AG119" s="70"/>
      <c r="AH119" s="70"/>
      <c r="AI119" s="70"/>
      <c r="AJ119" s="70"/>
      <c r="AK119" s="70"/>
      <c r="AL119" s="70"/>
      <c r="AM119" s="70"/>
    </row>
    <row r="120" spans="2:39"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F120" s="70"/>
      <c r="AG120" s="70"/>
      <c r="AH120" s="70"/>
      <c r="AI120" s="70"/>
      <c r="AJ120" s="70"/>
      <c r="AK120" s="70"/>
      <c r="AL120" s="70"/>
      <c r="AM120" s="70"/>
    </row>
    <row r="121" spans="2:39"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F121" s="70"/>
      <c r="AG121" s="70"/>
      <c r="AH121" s="70"/>
      <c r="AI121" s="70"/>
      <c r="AJ121" s="70"/>
      <c r="AK121" s="70"/>
      <c r="AL121" s="70"/>
      <c r="AM121" s="70"/>
    </row>
    <row r="122" spans="2:39"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F122" s="70"/>
      <c r="AG122" s="70"/>
      <c r="AH122" s="70"/>
      <c r="AI122" s="70"/>
      <c r="AJ122" s="70"/>
      <c r="AK122" s="70"/>
      <c r="AL122" s="70"/>
      <c r="AM122" s="70"/>
    </row>
    <row r="123" spans="2:39"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F123" s="70"/>
      <c r="AG123" s="70"/>
      <c r="AH123" s="70"/>
      <c r="AI123" s="70"/>
      <c r="AJ123" s="70"/>
      <c r="AK123" s="70"/>
      <c r="AL123" s="70"/>
      <c r="AM123" s="70"/>
    </row>
    <row r="124" spans="2:39"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F124" s="70"/>
      <c r="AG124" s="70"/>
      <c r="AH124" s="70"/>
      <c r="AI124" s="70"/>
      <c r="AJ124" s="70"/>
      <c r="AK124" s="70"/>
      <c r="AL124" s="70"/>
      <c r="AM124" s="70"/>
    </row>
    <row r="125" spans="2:39"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F125" s="70"/>
      <c r="AG125" s="70"/>
      <c r="AH125" s="70"/>
      <c r="AI125" s="70"/>
      <c r="AJ125" s="70"/>
      <c r="AK125" s="70"/>
      <c r="AL125" s="70"/>
      <c r="AM125" s="70"/>
    </row>
    <row r="126" spans="2:39"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F126" s="70"/>
      <c r="AG126" s="70"/>
      <c r="AH126" s="70"/>
      <c r="AI126" s="70"/>
      <c r="AJ126" s="70"/>
      <c r="AK126" s="70"/>
      <c r="AL126" s="70"/>
      <c r="AM126" s="70"/>
    </row>
    <row r="127" spans="2:39"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F127" s="70"/>
      <c r="AG127" s="70"/>
      <c r="AH127" s="70"/>
      <c r="AI127" s="70"/>
      <c r="AJ127" s="70"/>
      <c r="AK127" s="70"/>
      <c r="AL127" s="70"/>
      <c r="AM127" s="70"/>
    </row>
    <row r="128" spans="2:39"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F128" s="70"/>
      <c r="AG128" s="70"/>
      <c r="AH128" s="70"/>
      <c r="AI128" s="70"/>
      <c r="AJ128" s="70"/>
      <c r="AK128" s="70"/>
      <c r="AL128" s="70"/>
      <c r="AM128" s="70"/>
    </row>
    <row r="129" spans="2:39"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F129" s="70"/>
      <c r="AG129" s="70"/>
      <c r="AH129" s="70"/>
      <c r="AI129" s="70"/>
      <c r="AJ129" s="70"/>
      <c r="AK129" s="70"/>
      <c r="AL129" s="70"/>
      <c r="AM129" s="70"/>
    </row>
    <row r="130" spans="2:39"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F130" s="70"/>
      <c r="AG130" s="70"/>
      <c r="AH130" s="70"/>
      <c r="AI130" s="70"/>
      <c r="AJ130" s="70"/>
      <c r="AK130" s="70"/>
      <c r="AL130" s="70"/>
      <c r="AM130" s="70"/>
    </row>
    <row r="131" spans="2:39"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F131" s="70"/>
      <c r="AG131" s="70"/>
      <c r="AH131" s="70"/>
      <c r="AI131" s="70"/>
      <c r="AJ131" s="70"/>
      <c r="AK131" s="70"/>
      <c r="AL131" s="70"/>
      <c r="AM131" s="70"/>
    </row>
    <row r="132" spans="2:39"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F132" s="70"/>
      <c r="AG132" s="70"/>
      <c r="AH132" s="70"/>
      <c r="AI132" s="70"/>
      <c r="AJ132" s="70"/>
      <c r="AK132" s="70"/>
      <c r="AL132" s="70"/>
      <c r="AM132" s="70"/>
    </row>
    <row r="133" spans="2:39"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F133" s="70"/>
      <c r="AG133" s="70"/>
      <c r="AH133" s="70"/>
      <c r="AI133" s="70"/>
      <c r="AJ133" s="70"/>
      <c r="AK133" s="70"/>
      <c r="AL133" s="70"/>
      <c r="AM133" s="70"/>
    </row>
    <row r="134" spans="2:39"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F134" s="70"/>
      <c r="AG134" s="70"/>
      <c r="AH134" s="70"/>
      <c r="AI134" s="70"/>
      <c r="AJ134" s="70"/>
      <c r="AK134" s="70"/>
      <c r="AL134" s="70"/>
      <c r="AM134" s="70"/>
    </row>
    <row r="135" spans="2:39"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F135" s="70"/>
      <c r="AG135" s="70"/>
      <c r="AH135" s="70"/>
      <c r="AI135" s="70"/>
      <c r="AJ135" s="70"/>
      <c r="AK135" s="70"/>
      <c r="AL135" s="70"/>
      <c r="AM135" s="70"/>
    </row>
    <row r="136" spans="2:39"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F136" s="70"/>
      <c r="AG136" s="70"/>
      <c r="AH136" s="70"/>
      <c r="AI136" s="70"/>
      <c r="AJ136" s="70"/>
      <c r="AK136" s="70"/>
      <c r="AL136" s="70"/>
      <c r="AM136" s="70"/>
    </row>
    <row r="137" spans="2:39"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F137" s="70"/>
      <c r="AG137" s="70"/>
      <c r="AH137" s="70"/>
      <c r="AI137" s="70"/>
      <c r="AJ137" s="70"/>
      <c r="AK137" s="70"/>
      <c r="AL137" s="70"/>
      <c r="AM137" s="70"/>
    </row>
    <row r="138" spans="2:39"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F138" s="70"/>
      <c r="AG138" s="70"/>
      <c r="AH138" s="70"/>
      <c r="AI138" s="70"/>
      <c r="AJ138" s="70"/>
      <c r="AK138" s="70"/>
      <c r="AL138" s="70"/>
      <c r="AM138" s="70"/>
    </row>
    <row r="139" spans="2:39"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F139" s="70"/>
      <c r="AG139" s="70"/>
      <c r="AH139" s="70"/>
      <c r="AI139" s="70"/>
      <c r="AJ139" s="70"/>
      <c r="AK139" s="70"/>
      <c r="AL139" s="70"/>
      <c r="AM139" s="70"/>
    </row>
    <row r="140" spans="2:39"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F140" s="70"/>
      <c r="AG140" s="70"/>
      <c r="AH140" s="70"/>
      <c r="AI140" s="70"/>
      <c r="AJ140" s="70"/>
      <c r="AK140" s="70"/>
      <c r="AL140" s="70"/>
      <c r="AM140" s="70"/>
    </row>
    <row r="141" spans="2:39"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F141" s="70"/>
      <c r="AG141" s="70"/>
      <c r="AH141" s="70"/>
      <c r="AI141" s="70"/>
      <c r="AJ141" s="70"/>
      <c r="AK141" s="70"/>
      <c r="AL141" s="70"/>
      <c r="AM141" s="70"/>
    </row>
    <row r="142" spans="2:39"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F142" s="70"/>
      <c r="AG142" s="70"/>
      <c r="AH142" s="70"/>
      <c r="AI142" s="70"/>
      <c r="AJ142" s="70"/>
      <c r="AK142" s="70"/>
      <c r="AL142" s="70"/>
      <c r="AM142" s="70"/>
    </row>
    <row r="143" spans="2:39"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F143" s="70"/>
      <c r="AG143" s="70"/>
      <c r="AH143" s="70"/>
      <c r="AI143" s="70"/>
      <c r="AJ143" s="70"/>
      <c r="AK143" s="70"/>
      <c r="AL143" s="70"/>
      <c r="AM143" s="70"/>
    </row>
    <row r="144" spans="2:39"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F144" s="70"/>
      <c r="AG144" s="70"/>
      <c r="AH144" s="70"/>
      <c r="AI144" s="70"/>
      <c r="AJ144" s="70"/>
      <c r="AK144" s="70"/>
      <c r="AL144" s="70"/>
      <c r="AM144" s="70"/>
    </row>
    <row r="145" spans="2:39"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F145" s="70"/>
      <c r="AG145" s="70"/>
      <c r="AH145" s="70"/>
      <c r="AI145" s="70"/>
      <c r="AJ145" s="70"/>
      <c r="AK145" s="70"/>
      <c r="AL145" s="70"/>
      <c r="AM145" s="70"/>
    </row>
    <row r="146" spans="2:39"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F146" s="70"/>
      <c r="AG146" s="70"/>
      <c r="AH146" s="70"/>
      <c r="AI146" s="70"/>
      <c r="AJ146" s="70"/>
      <c r="AK146" s="70"/>
      <c r="AL146" s="70"/>
      <c r="AM146" s="70"/>
    </row>
    <row r="147" spans="2:39"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F147" s="70"/>
      <c r="AG147" s="70"/>
      <c r="AH147" s="70"/>
      <c r="AI147" s="70"/>
      <c r="AJ147" s="70"/>
      <c r="AK147" s="70"/>
      <c r="AL147" s="70"/>
      <c r="AM147" s="70"/>
    </row>
    <row r="148" spans="2:39"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F148" s="70"/>
      <c r="AG148" s="70"/>
      <c r="AH148" s="70"/>
      <c r="AI148" s="70"/>
      <c r="AJ148" s="70"/>
      <c r="AK148" s="70"/>
      <c r="AL148" s="70"/>
      <c r="AM148" s="70"/>
    </row>
    <row r="149" spans="2:39"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F149" s="70"/>
      <c r="AG149" s="70"/>
      <c r="AH149" s="70"/>
      <c r="AI149" s="70"/>
      <c r="AJ149" s="70"/>
      <c r="AK149" s="70"/>
      <c r="AL149" s="70"/>
      <c r="AM149" s="70"/>
    </row>
    <row r="150" spans="2:39"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F150" s="70"/>
      <c r="AG150" s="70"/>
      <c r="AH150" s="70"/>
      <c r="AI150" s="70"/>
      <c r="AJ150" s="70"/>
      <c r="AK150" s="70"/>
      <c r="AL150" s="70"/>
      <c r="AM150" s="70"/>
    </row>
    <row r="151" spans="2:39"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F151" s="70"/>
      <c r="AG151" s="70"/>
      <c r="AH151" s="70"/>
      <c r="AI151" s="70"/>
      <c r="AJ151" s="70"/>
      <c r="AK151" s="70"/>
      <c r="AL151" s="70"/>
      <c r="AM151" s="70"/>
    </row>
    <row r="152" spans="2:39"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F152" s="70"/>
      <c r="AG152" s="70"/>
      <c r="AH152" s="70"/>
      <c r="AI152" s="70"/>
      <c r="AJ152" s="70"/>
      <c r="AK152" s="70"/>
      <c r="AL152" s="70"/>
      <c r="AM152" s="70"/>
    </row>
    <row r="153" spans="2:39"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F153" s="70"/>
      <c r="AG153" s="70"/>
      <c r="AH153" s="70"/>
      <c r="AI153" s="70"/>
      <c r="AJ153" s="70"/>
      <c r="AK153" s="70"/>
      <c r="AL153" s="70"/>
      <c r="AM153" s="70"/>
    </row>
    <row r="154" spans="2:39"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F154" s="70"/>
      <c r="AG154" s="70"/>
      <c r="AH154" s="70"/>
      <c r="AI154" s="70"/>
      <c r="AJ154" s="70"/>
      <c r="AK154" s="70"/>
      <c r="AL154" s="70"/>
      <c r="AM154" s="70"/>
    </row>
    <row r="155" spans="2:39"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F155" s="70"/>
      <c r="AG155" s="70"/>
      <c r="AH155" s="70"/>
      <c r="AI155" s="70"/>
      <c r="AJ155" s="70"/>
      <c r="AK155" s="70"/>
      <c r="AL155" s="70"/>
      <c r="AM155" s="70"/>
    </row>
    <row r="156" spans="2:39"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F156" s="70"/>
      <c r="AG156" s="70"/>
      <c r="AH156" s="70"/>
      <c r="AI156" s="70"/>
      <c r="AJ156" s="70"/>
      <c r="AK156" s="70"/>
      <c r="AL156" s="70"/>
      <c r="AM156" s="70"/>
    </row>
    <row r="157" spans="2:39"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F157" s="70"/>
      <c r="AG157" s="70"/>
      <c r="AH157" s="70"/>
      <c r="AI157" s="70"/>
      <c r="AJ157" s="70"/>
      <c r="AK157" s="70"/>
      <c r="AL157" s="70"/>
      <c r="AM157" s="70"/>
    </row>
    <row r="158" spans="2:39"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F158" s="70"/>
      <c r="AG158" s="70"/>
      <c r="AH158" s="70"/>
      <c r="AI158" s="70"/>
      <c r="AJ158" s="70"/>
      <c r="AK158" s="70"/>
      <c r="AL158" s="70"/>
      <c r="AM158" s="70"/>
    </row>
    <row r="159" spans="2:39"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F159" s="70"/>
      <c r="AG159" s="70"/>
      <c r="AH159" s="70"/>
      <c r="AI159" s="70"/>
      <c r="AJ159" s="70"/>
      <c r="AK159" s="70"/>
      <c r="AL159" s="70"/>
      <c r="AM159" s="70"/>
    </row>
    <row r="160" spans="2:39"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F160" s="70"/>
      <c r="AG160" s="70"/>
      <c r="AH160" s="70"/>
      <c r="AI160" s="70"/>
      <c r="AJ160" s="70"/>
      <c r="AK160" s="70"/>
      <c r="AL160" s="70"/>
      <c r="AM160" s="70"/>
    </row>
    <row r="161" spans="2:39"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F161" s="70"/>
      <c r="AG161" s="70"/>
      <c r="AH161" s="70"/>
      <c r="AI161" s="70"/>
      <c r="AJ161" s="70"/>
      <c r="AK161" s="70"/>
      <c r="AL161" s="70"/>
      <c r="AM161" s="70"/>
    </row>
    <row r="162" spans="2:39"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F162" s="70"/>
      <c r="AG162" s="70"/>
      <c r="AH162" s="70"/>
      <c r="AI162" s="70"/>
      <c r="AJ162" s="70"/>
      <c r="AK162" s="70"/>
      <c r="AL162" s="70"/>
      <c r="AM162" s="70"/>
    </row>
    <row r="163" spans="2:39"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F163" s="70"/>
      <c r="AG163" s="70"/>
      <c r="AH163" s="70"/>
      <c r="AI163" s="70"/>
      <c r="AJ163" s="70"/>
      <c r="AK163" s="70"/>
      <c r="AL163" s="70"/>
      <c r="AM163" s="70"/>
    </row>
    <row r="164" spans="2:39"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F164" s="70"/>
      <c r="AG164" s="70"/>
      <c r="AH164" s="70"/>
      <c r="AI164" s="70"/>
      <c r="AJ164" s="70"/>
      <c r="AK164" s="70"/>
      <c r="AL164" s="70"/>
      <c r="AM164" s="70"/>
    </row>
    <row r="165" spans="2:39"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F165" s="70"/>
      <c r="AG165" s="70"/>
      <c r="AH165" s="70"/>
      <c r="AI165" s="70"/>
      <c r="AJ165" s="70"/>
      <c r="AK165" s="70"/>
      <c r="AL165" s="70"/>
      <c r="AM165" s="70"/>
    </row>
    <row r="166" spans="2:39"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F166" s="70"/>
      <c r="AG166" s="70"/>
      <c r="AH166" s="70"/>
      <c r="AI166" s="70"/>
      <c r="AJ166" s="70"/>
      <c r="AK166" s="70"/>
      <c r="AL166" s="70"/>
      <c r="AM166" s="70"/>
    </row>
    <row r="167" spans="2:39"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F167" s="70"/>
      <c r="AG167" s="70"/>
      <c r="AH167" s="70"/>
      <c r="AI167" s="70"/>
      <c r="AJ167" s="70"/>
      <c r="AK167" s="70"/>
      <c r="AL167" s="70"/>
      <c r="AM167" s="70"/>
    </row>
    <row r="168" spans="2:39"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F168" s="70"/>
      <c r="AG168" s="70"/>
      <c r="AH168" s="70"/>
      <c r="AI168" s="70"/>
      <c r="AJ168" s="70"/>
      <c r="AK168" s="70"/>
      <c r="AL168" s="70"/>
      <c r="AM168" s="70"/>
    </row>
    <row r="169" spans="2:39"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F169" s="70"/>
      <c r="AG169" s="70"/>
      <c r="AH169" s="70"/>
      <c r="AI169" s="70"/>
      <c r="AJ169" s="70"/>
      <c r="AK169" s="70"/>
      <c r="AL169" s="70"/>
      <c r="AM169" s="70"/>
    </row>
  </sheetData>
  <mergeCells count="10">
    <mergeCell ref="B1:AE1"/>
    <mergeCell ref="B3:AD3"/>
    <mergeCell ref="B4:AD4"/>
    <mergeCell ref="B5:AD5"/>
    <mergeCell ref="B6:B7"/>
    <mergeCell ref="O6:O7"/>
    <mergeCell ref="AB6:AB7"/>
    <mergeCell ref="AC6:AD6"/>
    <mergeCell ref="C6:N6"/>
    <mergeCell ref="P6:AA6"/>
  </mergeCells>
  <printOptions horizontalCentered="1"/>
  <pageMargins left="0" right="0" top="0.19685039370078741" bottom="0.19685039370078741" header="0" footer="0.19685039370078741"/>
  <pageSetup scale="43" orientation="portrait" r:id="rId1"/>
  <headerFooter alignWithMargins="0"/>
  <ignoredErrors>
    <ignoredError sqref="C12:AD32 C34:AD34 C33:AA33 AC33:AD33" formulaRange="1"/>
    <ignoredError sqref="AB3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2014-08-28T14:10:53Z</dcterms:created>
  <dcterms:modified xsi:type="dcterms:W3CDTF">2015-03-10T14:06:48Z</dcterms:modified>
</cp:coreProperties>
</file>